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32" i="1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J56" l="1"/>
  <c r="S57"/>
  <c r="T57"/>
  <c r="S23"/>
  <c r="S58" s="1"/>
  <c r="T23"/>
  <c r="T58" s="1"/>
  <c r="L47" l="1"/>
  <c r="J55"/>
  <c r="J54"/>
  <c r="J35"/>
  <c r="N47"/>
  <c r="N43"/>
  <c r="N54"/>
  <c r="N55"/>
  <c r="N56"/>
  <c r="N30"/>
  <c r="D57" l="1"/>
  <c r="C55" l="1"/>
  <c r="L27" l="1"/>
  <c r="H27"/>
  <c r="H26"/>
  <c r="H25"/>
  <c r="C27" l="1"/>
  <c r="C56"/>
  <c r="C54" l="1"/>
  <c r="B34" l="1"/>
  <c r="D23" l="1"/>
  <c r="E23"/>
  <c r="F23"/>
  <c r="G23"/>
  <c r="H23"/>
  <c r="I23"/>
  <c r="J23"/>
  <c r="K23"/>
  <c r="L23"/>
  <c r="M23"/>
  <c r="N23"/>
  <c r="C19"/>
  <c r="C20"/>
  <c r="C21"/>
  <c r="C22"/>
  <c r="A30" l="1"/>
  <c r="B30"/>
  <c r="E30"/>
  <c r="F30"/>
  <c r="G30"/>
  <c r="H30"/>
  <c r="I30"/>
  <c r="J30" s="1"/>
  <c r="K30"/>
  <c r="L30"/>
  <c r="O30"/>
  <c r="P30"/>
  <c r="Q30"/>
  <c r="R30"/>
  <c r="U30"/>
  <c r="V30"/>
  <c r="A31"/>
  <c r="B31"/>
  <c r="E31"/>
  <c r="F31"/>
  <c r="G31"/>
  <c r="H31"/>
  <c r="I31"/>
  <c r="J31" s="1"/>
  <c r="K31"/>
  <c r="L31"/>
  <c r="M31"/>
  <c r="N31" s="1"/>
  <c r="O31"/>
  <c r="P31"/>
  <c r="Q31"/>
  <c r="R31"/>
  <c r="U31"/>
  <c r="V31"/>
  <c r="B32"/>
  <c r="E32"/>
  <c r="F32"/>
  <c r="G32"/>
  <c r="H32"/>
  <c r="I32"/>
  <c r="J32" s="1"/>
  <c r="K32"/>
  <c r="L32"/>
  <c r="M32"/>
  <c r="N32" s="1"/>
  <c r="O32"/>
  <c r="P32"/>
  <c r="Q32"/>
  <c r="R32"/>
  <c r="U32"/>
  <c r="V32"/>
  <c r="B33"/>
  <c r="E33"/>
  <c r="F33"/>
  <c r="G33"/>
  <c r="H33"/>
  <c r="I33"/>
  <c r="J33" s="1"/>
  <c r="K33"/>
  <c r="L33"/>
  <c r="M33"/>
  <c r="N33" s="1"/>
  <c r="O33"/>
  <c r="P33"/>
  <c r="Q33"/>
  <c r="R33"/>
  <c r="U33"/>
  <c r="V33"/>
  <c r="E34"/>
  <c r="F34"/>
  <c r="G34"/>
  <c r="H34"/>
  <c r="I34"/>
  <c r="J34" s="1"/>
  <c r="K34"/>
  <c r="L34"/>
  <c r="M34"/>
  <c r="N34" s="1"/>
  <c r="O34"/>
  <c r="P34"/>
  <c r="Q34"/>
  <c r="R34"/>
  <c r="U34"/>
  <c r="V34"/>
  <c r="B35"/>
  <c r="E35"/>
  <c r="F35"/>
  <c r="G35"/>
  <c r="H35"/>
  <c r="K35"/>
  <c r="L35"/>
  <c r="M35"/>
  <c r="N35" s="1"/>
  <c r="O35"/>
  <c r="P35"/>
  <c r="Q35"/>
  <c r="R35"/>
  <c r="U35"/>
  <c r="V35"/>
  <c r="B36"/>
  <c r="E36"/>
  <c r="F36"/>
  <c r="G36"/>
  <c r="H36"/>
  <c r="I36"/>
  <c r="J36" s="1"/>
  <c r="K36"/>
  <c r="L36"/>
  <c r="M36"/>
  <c r="N36" s="1"/>
  <c r="O36"/>
  <c r="P36"/>
  <c r="Q36"/>
  <c r="R36"/>
  <c r="U36"/>
  <c r="V36"/>
  <c r="B37"/>
  <c r="E37"/>
  <c r="F37"/>
  <c r="G37"/>
  <c r="H37"/>
  <c r="I37"/>
  <c r="J37" s="1"/>
  <c r="K37"/>
  <c r="L37"/>
  <c r="N37"/>
  <c r="O37"/>
  <c r="P37"/>
  <c r="Q37"/>
  <c r="R37"/>
  <c r="U37"/>
  <c r="V37"/>
  <c r="B38"/>
  <c r="E38"/>
  <c r="F38"/>
  <c r="G38"/>
  <c r="H38"/>
  <c r="I38"/>
  <c r="J38" s="1"/>
  <c r="K38"/>
  <c r="L38"/>
  <c r="M38"/>
  <c r="N38" s="1"/>
  <c r="O38"/>
  <c r="P38"/>
  <c r="Q38"/>
  <c r="R38"/>
  <c r="U38"/>
  <c r="V38"/>
  <c r="B39"/>
  <c r="E39"/>
  <c r="F39"/>
  <c r="G39"/>
  <c r="H39"/>
  <c r="I39"/>
  <c r="J39" s="1"/>
  <c r="K39"/>
  <c r="L39"/>
  <c r="M39"/>
  <c r="N39" s="1"/>
  <c r="O39"/>
  <c r="P39"/>
  <c r="Q39"/>
  <c r="R39"/>
  <c r="U39"/>
  <c r="V39"/>
  <c r="B40"/>
  <c r="E40"/>
  <c r="F40"/>
  <c r="G40"/>
  <c r="H40"/>
  <c r="I40"/>
  <c r="J40" s="1"/>
  <c r="K40"/>
  <c r="L40"/>
  <c r="M40"/>
  <c r="N40" s="1"/>
  <c r="O40"/>
  <c r="P40"/>
  <c r="Q40"/>
  <c r="R40"/>
  <c r="U40"/>
  <c r="V40"/>
  <c r="B41"/>
  <c r="E41"/>
  <c r="F41"/>
  <c r="G41"/>
  <c r="H41"/>
  <c r="I41"/>
  <c r="J41" s="1"/>
  <c r="K41"/>
  <c r="L41"/>
  <c r="M41"/>
  <c r="N41" s="1"/>
  <c r="O41"/>
  <c r="P41"/>
  <c r="Q41"/>
  <c r="R41"/>
  <c r="U41"/>
  <c r="V41"/>
  <c r="B42"/>
  <c r="E42"/>
  <c r="F42"/>
  <c r="G42"/>
  <c r="H42"/>
  <c r="I42"/>
  <c r="J42" s="1"/>
  <c r="K42"/>
  <c r="L42"/>
  <c r="M42"/>
  <c r="N42" s="1"/>
  <c r="O42"/>
  <c r="P42"/>
  <c r="Q42"/>
  <c r="R42"/>
  <c r="U42"/>
  <c r="V42"/>
  <c r="B43"/>
  <c r="E43"/>
  <c r="F43"/>
  <c r="G43"/>
  <c r="H43"/>
  <c r="I43"/>
  <c r="J43" s="1"/>
  <c r="K43"/>
  <c r="L43"/>
  <c r="O43"/>
  <c r="P43"/>
  <c r="Q43"/>
  <c r="R43"/>
  <c r="U43"/>
  <c r="V43"/>
  <c r="B44"/>
  <c r="E44"/>
  <c r="F44"/>
  <c r="G44"/>
  <c r="H44"/>
  <c r="I44"/>
  <c r="J44" s="1"/>
  <c r="K44"/>
  <c r="L44"/>
  <c r="M44"/>
  <c r="N44" s="1"/>
  <c r="O44"/>
  <c r="P44"/>
  <c r="Q44"/>
  <c r="R44"/>
  <c r="U44"/>
  <c r="V44"/>
  <c r="B45"/>
  <c r="E45"/>
  <c r="F45"/>
  <c r="G45"/>
  <c r="H45"/>
  <c r="I45"/>
  <c r="J45" s="1"/>
  <c r="K45"/>
  <c r="L45"/>
  <c r="M45"/>
  <c r="N45" s="1"/>
  <c r="O45"/>
  <c r="P45"/>
  <c r="Q45"/>
  <c r="R45"/>
  <c r="U45"/>
  <c r="V45"/>
  <c r="B46"/>
  <c r="E46"/>
  <c r="F46"/>
  <c r="G46"/>
  <c r="H46"/>
  <c r="I46"/>
  <c r="J46" s="1"/>
  <c r="K46"/>
  <c r="L46"/>
  <c r="M46"/>
  <c r="N46" s="1"/>
  <c r="O46"/>
  <c r="P46"/>
  <c r="Q46"/>
  <c r="R46"/>
  <c r="U46"/>
  <c r="V46"/>
  <c r="B47"/>
  <c r="E47"/>
  <c r="F47"/>
  <c r="G47"/>
  <c r="H47"/>
  <c r="I47"/>
  <c r="J47" s="1"/>
  <c r="O47"/>
  <c r="P47"/>
  <c r="Q47"/>
  <c r="R47"/>
  <c r="U47"/>
  <c r="V47"/>
  <c r="B48"/>
  <c r="E48"/>
  <c r="F48"/>
  <c r="G48"/>
  <c r="H48"/>
  <c r="I48"/>
  <c r="J48" s="1"/>
  <c r="K48"/>
  <c r="L48"/>
  <c r="M48"/>
  <c r="N48" s="1"/>
  <c r="O48"/>
  <c r="P48"/>
  <c r="Q48"/>
  <c r="R48"/>
  <c r="U48"/>
  <c r="V48"/>
  <c r="B49"/>
  <c r="E49"/>
  <c r="F49"/>
  <c r="G49"/>
  <c r="H49"/>
  <c r="I49"/>
  <c r="J49" s="1"/>
  <c r="K49"/>
  <c r="L49"/>
  <c r="M49"/>
  <c r="N49" s="1"/>
  <c r="O49"/>
  <c r="P49"/>
  <c r="Q49"/>
  <c r="R49"/>
  <c r="U49"/>
  <c r="V49"/>
  <c r="B50"/>
  <c r="E50"/>
  <c r="F50"/>
  <c r="G50"/>
  <c r="H50"/>
  <c r="I50"/>
  <c r="J50" s="1"/>
  <c r="K50"/>
  <c r="L50"/>
  <c r="M50"/>
  <c r="N50" s="1"/>
  <c r="O50"/>
  <c r="P50"/>
  <c r="Q50"/>
  <c r="R50"/>
  <c r="U50"/>
  <c r="V50"/>
  <c r="B51"/>
  <c r="E51"/>
  <c r="F51"/>
  <c r="G51"/>
  <c r="H51"/>
  <c r="I51"/>
  <c r="J51" s="1"/>
  <c r="K51"/>
  <c r="L51"/>
  <c r="M51"/>
  <c r="N51" s="1"/>
  <c r="O51"/>
  <c r="P51"/>
  <c r="Q51"/>
  <c r="R51"/>
  <c r="U51"/>
  <c r="V51"/>
  <c r="B52"/>
  <c r="E52"/>
  <c r="F52"/>
  <c r="G52"/>
  <c r="H52"/>
  <c r="I52"/>
  <c r="J52" s="1"/>
  <c r="K52"/>
  <c r="L52"/>
  <c r="M52"/>
  <c r="N52" s="1"/>
  <c r="O52"/>
  <c r="P52"/>
  <c r="Q52"/>
  <c r="R52"/>
  <c r="U52"/>
  <c r="V52"/>
  <c r="B53"/>
  <c r="E53"/>
  <c r="F53"/>
  <c r="G53"/>
  <c r="H53"/>
  <c r="I53"/>
  <c r="J53" s="1"/>
  <c r="K53"/>
  <c r="L53"/>
  <c r="M53"/>
  <c r="N53" s="1"/>
  <c r="O53"/>
  <c r="P53"/>
  <c r="Q53"/>
  <c r="R53"/>
  <c r="U53"/>
  <c r="V53"/>
  <c r="A25"/>
  <c r="B25"/>
  <c r="D25"/>
  <c r="E25"/>
  <c r="F25"/>
  <c r="I25"/>
  <c r="J25"/>
  <c r="K25"/>
  <c r="L25"/>
  <c r="M25"/>
  <c r="N25"/>
  <c r="O25"/>
  <c r="P25"/>
  <c r="Q25"/>
  <c r="R25"/>
  <c r="U25"/>
  <c r="V25"/>
  <c r="A26"/>
  <c r="B26"/>
  <c r="E26"/>
  <c r="F26"/>
  <c r="I26"/>
  <c r="J26"/>
  <c r="K26"/>
  <c r="L26"/>
  <c r="M26"/>
  <c r="N26"/>
  <c r="O26"/>
  <c r="P26"/>
  <c r="Q26"/>
  <c r="R26"/>
  <c r="U26"/>
  <c r="V26"/>
  <c r="O28"/>
  <c r="P28"/>
  <c r="Q28"/>
  <c r="R28"/>
  <c r="U28"/>
  <c r="V28"/>
  <c r="J57" l="1"/>
  <c r="N57"/>
  <c r="C26"/>
  <c r="C25"/>
  <c r="C43"/>
  <c r="I57"/>
  <c r="C52"/>
  <c r="C50"/>
  <c r="C48"/>
  <c r="C46"/>
  <c r="C44"/>
  <c r="C40"/>
  <c r="C37"/>
  <c r="C34"/>
  <c r="C33"/>
  <c r="C32"/>
  <c r="C31"/>
  <c r="C30"/>
  <c r="C53"/>
  <c r="C51"/>
  <c r="C49"/>
  <c r="C47"/>
  <c r="C45"/>
  <c r="C42"/>
  <c r="C41"/>
  <c r="C39"/>
  <c r="C38"/>
  <c r="C36"/>
  <c r="C35"/>
  <c r="N28"/>
  <c r="L28"/>
  <c r="J28"/>
  <c r="J58" s="1"/>
  <c r="H28"/>
  <c r="F28"/>
  <c r="D28"/>
  <c r="M28"/>
  <c r="K28"/>
  <c r="I28"/>
  <c r="G28"/>
  <c r="E28"/>
  <c r="V57"/>
  <c r="R57"/>
  <c r="P57"/>
  <c r="L57"/>
  <c r="H57"/>
  <c r="F57"/>
  <c r="U57"/>
  <c r="Q57"/>
  <c r="O57"/>
  <c r="M57"/>
  <c r="K57"/>
  <c r="G57"/>
  <c r="E57"/>
  <c r="I58" l="1"/>
  <c r="C28"/>
  <c r="E58"/>
  <c r="M58"/>
  <c r="F58"/>
  <c r="N58"/>
  <c r="C57"/>
  <c r="D58"/>
  <c r="L58"/>
  <c r="H58"/>
  <c r="G58"/>
  <c r="K58"/>
  <c r="O23"/>
  <c r="O58" s="1"/>
  <c r="P23"/>
  <c r="P58" s="1"/>
  <c r="Q23"/>
  <c r="Q58" s="1"/>
  <c r="R23"/>
  <c r="R58" s="1"/>
  <c r="U23"/>
  <c r="U58" s="1"/>
  <c r="V23"/>
  <c r="V58" s="1"/>
  <c r="C18" l="1"/>
  <c r="C23" s="1"/>
  <c r="C58" s="1"/>
</calcChain>
</file>

<file path=xl/sharedStrings.xml><?xml version="1.0" encoding="utf-8"?>
<sst xmlns="http://schemas.openxmlformats.org/spreadsheetml/2006/main" count="62" uniqueCount="47">
  <si>
    <t>№ п/п по МО</t>
  </si>
  <si>
    <t>Адрес МКД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</si>
  <si>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</si>
  <si>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</si>
  <si>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 xml:space="preserve">ремонт </t>
  </si>
  <si>
    <t xml:space="preserve">внутридомовых </t>
  </si>
  <si>
    <t>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</si>
  <si>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</si>
  <si>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</si>
  <si>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</si>
  <si>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</si>
  <si>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</si>
  <si>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</si>
  <si>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 xml:space="preserve">переустройство </t>
  </si>
  <si>
    <t xml:space="preserve">невентилируемой крыши </t>
  </si>
  <si>
    <t>на вентилируемую крышу, устройство выходов на кровлю</t>
  </si>
  <si>
    <t xml:space="preserve">установка </t>
  </si>
  <si>
    <t xml:space="preserve">коллективных </t>
  </si>
  <si>
    <t xml:space="preserve">(общедомовых) </t>
  </si>
  <si>
    <t>ПУ и УУ</t>
  </si>
  <si>
    <t>руб.</t>
  </si>
  <si>
    <t>ед.</t>
  </si>
  <si>
    <t>кв.м.</t>
  </si>
  <si>
    <t>г. Ипатово, ул. Гагарина, д. 68</t>
  </si>
  <si>
    <t>г. Ипатово, ул. Ленина, д. 108</t>
  </si>
  <si>
    <t>г. Ипатово, ул. Ленинградская, д. 45</t>
  </si>
  <si>
    <t>г. Ипатово, ул. Циолковского, д. 2</t>
  </si>
  <si>
    <t>г. Ипатово, ул. Циолковского, д. 7</t>
  </si>
  <si>
    <t>постановлением администрации Ипатовского городского округа Ставропольского края</t>
  </si>
  <si>
    <t>с.Бурукшун, ул.Советская,7</t>
  </si>
  <si>
    <t>с.Лиман, ул.Ленина,68</t>
  </si>
  <si>
    <t>п.Советское Руно, ул.Квартальная,16</t>
  </si>
  <si>
    <t>2017 год</t>
  </si>
  <si>
    <t>Итого по 2017 году. Ипатовский городской округ Ставропольского края</t>
  </si>
  <si>
    <t>2018 год</t>
  </si>
  <si>
    <t>Итого по 2018 году. Ипатовский городской округ Ставропольского края</t>
  </si>
  <si>
    <t xml:space="preserve">2019 год </t>
  </si>
  <si>
    <t>Итого по 2019 году. Ипатовский городской округ Ставропольского края</t>
  </si>
  <si>
    <t>Итого по Ипатовскому городскому округу</t>
  </si>
  <si>
    <t>п.Большевик, ул.Ленина,7</t>
  </si>
  <si>
    <t>другие виды</t>
  </si>
  <si>
    <t>Реестр многоквартирных домов, которые подлежат капитальному ремонту по видам ремонта</t>
  </si>
  <si>
    <t>замена плоской крыши на скатную без цели жилого использования (чердак)</t>
  </si>
  <si>
    <t>виды, установленные нормативным правовым актом субъекта                                          Российской Федерации</t>
  </si>
  <si>
    <t>Таблица 2.1</t>
  </si>
  <si>
    <t>Утвержден</t>
  </si>
  <si>
    <t xml:space="preserve">от 19 апреля 2019 г. № 693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</si>
</sst>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5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4" fontId="4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/>
    <xf numFmtId="4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59</xdr:row>
      <xdr:rowOff>0</xdr:rowOff>
    </xdr:from>
    <xdr:to>
      <xdr:col>13</xdr:col>
      <xdr:colOff>714375</xdr:colOff>
      <xdr:row>59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210050" y="13801725"/>
          <a:ext cx="51244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</row>
        <row r="11">
          <cell r="U11">
            <v>1</v>
          </cell>
          <cell r="V11" t="str">
            <v>г. Ипатово, ул. Первомайская, д. 48</v>
          </cell>
          <cell r="X11">
            <v>0</v>
          </cell>
          <cell r="Y11">
            <v>0</v>
          </cell>
          <cell r="Z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U12">
            <v>2</v>
          </cell>
          <cell r="V12" t="str">
            <v>г. Ипатово, ул. Первомайская, д. 52</v>
          </cell>
          <cell r="Y12">
            <v>0</v>
          </cell>
          <cell r="Z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6">
          <cell r="U16">
            <v>1</v>
          </cell>
          <cell r="V16" t="str">
            <v>г. Ипатово, ул. Гагарина, д. 62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E16">
            <v>0</v>
          </cell>
          <cell r="AF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U17">
            <v>2</v>
          </cell>
          <cell r="V17" t="str">
            <v>г. Ипатово, ул. Гагарина, д. 64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E17">
            <v>0</v>
          </cell>
          <cell r="AF17">
            <v>0</v>
          </cell>
          <cell r="AG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U18">
            <v>3</v>
          </cell>
        </row>
        <row r="19">
          <cell r="U19">
            <v>4</v>
          </cell>
          <cell r="V19" t="str">
            <v>г. Ипатово, ул. Гагарина, д. 68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E19">
            <v>0</v>
          </cell>
          <cell r="AF19">
            <v>0</v>
          </cell>
          <cell r="AG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U20">
            <v>5</v>
          </cell>
          <cell r="V20" t="str">
            <v>г. Ипатово, ул. Гагарина, д. 70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E20">
            <v>0</v>
          </cell>
          <cell r="AF20">
            <v>0</v>
          </cell>
          <cell r="AG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U21">
            <v>6</v>
          </cell>
        </row>
        <row r="22">
          <cell r="U22">
            <v>7</v>
          </cell>
        </row>
        <row r="23">
          <cell r="U23">
            <v>8</v>
          </cell>
        </row>
        <row r="24">
          <cell r="U24">
            <v>9</v>
          </cell>
          <cell r="V24" t="str">
            <v>г. Ипатово, ул. Ленинградская, д. 5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E24">
            <v>0</v>
          </cell>
          <cell r="AF24">
            <v>0</v>
          </cell>
          <cell r="AG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U25">
            <v>10</v>
          </cell>
          <cell r="V25" t="str">
            <v>г. Ипатово, ул. Ленинградская, д. 7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E25">
            <v>0</v>
          </cell>
          <cell r="AF25">
            <v>0</v>
          </cell>
          <cell r="AG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U26">
            <v>11</v>
          </cell>
          <cell r="V26" t="str">
            <v>г. Ипатово, ул. Ленинградская, д. 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E26">
            <v>0</v>
          </cell>
          <cell r="AF26">
            <v>0</v>
          </cell>
          <cell r="AG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U27">
            <v>12</v>
          </cell>
          <cell r="V27" t="str">
            <v>г. Ипатово, ул. Ленинградская, д. 43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E27">
            <v>0</v>
          </cell>
          <cell r="AF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U28">
            <v>13</v>
          </cell>
          <cell r="V28" t="str">
            <v>г. Ипатово, ул. Ленинградская, д. 45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E28">
            <v>0</v>
          </cell>
          <cell r="AF28">
            <v>0</v>
          </cell>
          <cell r="AG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U29">
            <v>14</v>
          </cell>
        </row>
        <row r="30">
          <cell r="U30">
            <v>15</v>
          </cell>
          <cell r="V30" t="str">
            <v>г. Ипатово, ул. Первомайская, д. 48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  <cell r="AG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U31">
            <v>16</v>
          </cell>
          <cell r="V31" t="str">
            <v>г. Ипатово, ул. Орджоникидзе, д. 62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E31">
            <v>0</v>
          </cell>
          <cell r="AF31">
            <v>0</v>
          </cell>
          <cell r="AG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U32">
            <v>17</v>
          </cell>
          <cell r="V32" t="str">
            <v>г. Ипатово, ул. Свердлова, д. 35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E32">
            <v>0</v>
          </cell>
          <cell r="AF32">
            <v>0</v>
          </cell>
          <cell r="AG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U33">
            <v>18</v>
          </cell>
        </row>
        <row r="34">
          <cell r="U34">
            <v>19</v>
          </cell>
          <cell r="V34" t="str">
            <v>г. Ипатово, ул. Свердлова, д. 45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E34">
            <v>0</v>
          </cell>
          <cell r="AF34">
            <v>0</v>
          </cell>
          <cell r="AG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U35">
            <v>20</v>
          </cell>
          <cell r="V35" t="str">
            <v>г. Ипатово, ул. Степная, д. 19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E35">
            <v>0</v>
          </cell>
          <cell r="AF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U36">
            <v>21</v>
          </cell>
          <cell r="V36" t="str">
            <v>г. Ипатово, ул. Циолковского, д. 11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E36">
            <v>0</v>
          </cell>
          <cell r="AF36">
            <v>0</v>
          </cell>
          <cell r="AG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U37">
            <v>22</v>
          </cell>
          <cell r="V37" t="str">
            <v>г. Ипатово, ул. Циолковского, д. 14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E37">
            <v>0</v>
          </cell>
          <cell r="AF37">
            <v>0</v>
          </cell>
          <cell r="AG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U38">
            <v>23</v>
          </cell>
          <cell r="V38" t="str">
            <v>г. Ипатово, ул. Циолковского, д. 16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E38">
            <v>0</v>
          </cell>
          <cell r="AF38">
            <v>0</v>
          </cell>
          <cell r="AG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U39">
            <v>24</v>
          </cell>
          <cell r="V39" t="str">
            <v>г. Ипатово, ул. Циолковского, д. 2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U40">
            <v>25</v>
          </cell>
          <cell r="V40" t="str">
            <v>г. Ипатово, ул. Циолковского, д. 7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E40">
            <v>0</v>
          </cell>
          <cell r="AF40">
            <v>0</v>
          </cell>
          <cell r="AG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U41">
            <v>26</v>
          </cell>
          <cell r="V41" t="str">
            <v>г. Ипатово, ул. Циолковского, д. 3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E41">
            <v>0</v>
          </cell>
          <cell r="AF41">
            <v>0</v>
          </cell>
          <cell r="AG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</row>
        <row r="42">
          <cell r="U42">
            <v>27</v>
          </cell>
          <cell r="V42" t="str">
            <v>г. Ипатово, ул. Циолковского, д. 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E42">
            <v>0</v>
          </cell>
          <cell r="AF42">
            <v>0</v>
          </cell>
          <cell r="AG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V43" t="str">
            <v>г. Ипатово, ул. Циолковского, д. 6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E43">
            <v>0</v>
          </cell>
          <cell r="AF43">
            <v>0</v>
          </cell>
          <cell r="AG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V44" t="str">
            <v>г. Ипатово, ул. Циолковского, д. 8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V45" t="str">
            <v>г. Ипатово, ул. Циолковского, д. 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7"/>
  <sheetViews>
    <sheetView tabSelected="1" view="pageLayout" workbookViewId="0">
      <selection activeCell="F6" sqref="F6:G6"/>
    </sheetView>
  </sheetViews>
  <sheetFormatPr defaultRowHeight="15"/>
  <cols>
    <col min="1" max="1" width="4.85546875" customWidth="1"/>
    <col min="2" max="2" width="28.28515625" customWidth="1"/>
    <col min="3" max="3" width="10.7109375" customWidth="1"/>
    <col min="4" max="4" width="10.5703125" customWidth="1"/>
    <col min="5" max="6" width="4" customWidth="1"/>
    <col min="7" max="7" width="7" customWidth="1"/>
    <col min="8" max="8" width="11.28515625" customWidth="1"/>
    <col min="9" max="9" width="5.42578125" customWidth="1"/>
    <col min="10" max="10" width="10.42578125" customWidth="1"/>
    <col min="11" max="11" width="7.7109375" customWidth="1"/>
    <col min="12" max="12" width="10.28515625" customWidth="1"/>
    <col min="13" max="13" width="5.7109375" customWidth="1"/>
    <col min="14" max="14" width="10.140625" customWidth="1"/>
    <col min="15" max="20" width="4" customWidth="1"/>
    <col min="21" max="21" width="7.5703125" customWidth="1"/>
    <col min="22" max="22" width="6.5703125" customWidth="1"/>
  </cols>
  <sheetData>
    <row r="1" spans="1:22" ht="18" customHeight="1">
      <c r="N1" s="37" t="s">
        <v>45</v>
      </c>
      <c r="O1" s="37"/>
      <c r="P1" s="37"/>
      <c r="Q1" s="37"/>
      <c r="R1" s="37"/>
      <c r="S1" s="37"/>
      <c r="T1" s="37"/>
      <c r="U1" s="37"/>
      <c r="V1" s="37"/>
    </row>
    <row r="2" spans="1:22" ht="31.5" customHeight="1">
      <c r="N2" s="51" t="s">
        <v>28</v>
      </c>
      <c r="O2" s="51"/>
      <c r="P2" s="51"/>
      <c r="Q2" s="51"/>
      <c r="R2" s="51"/>
      <c r="S2" s="51"/>
      <c r="T2" s="51"/>
      <c r="U2" s="51"/>
      <c r="V2" s="51"/>
    </row>
    <row r="3" spans="1:22" ht="15.75">
      <c r="N3" s="37" t="s">
        <v>46</v>
      </c>
      <c r="O3" s="37"/>
      <c r="P3" s="37"/>
      <c r="Q3" s="37"/>
      <c r="R3" s="37"/>
      <c r="S3" s="37"/>
      <c r="T3" s="37"/>
      <c r="U3" s="37"/>
      <c r="V3" s="37"/>
    </row>
    <row r="7" spans="1:22" ht="18.75">
      <c r="B7" s="56" t="s">
        <v>41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 spans="1:22">
      <c r="U8" t="s">
        <v>44</v>
      </c>
    </row>
    <row r="9" spans="1:22" ht="15" customHeight="1">
      <c r="A9" s="38" t="s">
        <v>0</v>
      </c>
      <c r="B9" s="38" t="s">
        <v>1</v>
      </c>
      <c r="C9" s="53" t="s">
        <v>2</v>
      </c>
      <c r="D9" s="57" t="s">
        <v>3</v>
      </c>
      <c r="E9" s="58"/>
      <c r="F9" s="58"/>
      <c r="G9" s="58"/>
      <c r="H9" s="58"/>
      <c r="I9" s="58"/>
      <c r="J9" s="58"/>
      <c r="K9" s="58"/>
      <c r="L9" s="58"/>
      <c r="M9" s="58"/>
      <c r="N9" s="59"/>
      <c r="O9" s="57" t="s">
        <v>43</v>
      </c>
      <c r="P9" s="58"/>
      <c r="Q9" s="58"/>
      <c r="R9" s="58"/>
      <c r="S9" s="58"/>
      <c r="T9" s="58"/>
      <c r="U9" s="58"/>
      <c r="V9" s="59"/>
    </row>
    <row r="10" spans="1:22" ht="15" customHeight="1">
      <c r="A10" s="38"/>
      <c r="B10" s="38"/>
      <c r="C10" s="53"/>
      <c r="D10" s="60"/>
      <c r="E10" s="61"/>
      <c r="F10" s="61"/>
      <c r="G10" s="61"/>
      <c r="H10" s="61"/>
      <c r="I10" s="61"/>
      <c r="J10" s="61"/>
      <c r="K10" s="61"/>
      <c r="L10" s="61"/>
      <c r="M10" s="61"/>
      <c r="N10" s="54"/>
      <c r="O10" s="60"/>
      <c r="P10" s="61"/>
      <c r="Q10" s="61"/>
      <c r="R10" s="61"/>
      <c r="S10" s="61"/>
      <c r="T10" s="61"/>
      <c r="U10" s="61"/>
      <c r="V10" s="54"/>
    </row>
    <row r="11" spans="1:22">
      <c r="A11" s="38"/>
      <c r="B11" s="38"/>
      <c r="C11" s="53"/>
      <c r="D11" s="23" t="s">
        <v>4</v>
      </c>
      <c r="E11" s="54" t="s">
        <v>7</v>
      </c>
      <c r="F11" s="55"/>
      <c r="G11" s="55" t="s">
        <v>8</v>
      </c>
      <c r="H11" s="55"/>
      <c r="I11" s="55" t="s">
        <v>9</v>
      </c>
      <c r="J11" s="55"/>
      <c r="K11" s="55" t="s">
        <v>10</v>
      </c>
      <c r="L11" s="55"/>
      <c r="M11" s="38" t="s">
        <v>11</v>
      </c>
      <c r="N11" s="38"/>
      <c r="O11" s="62" t="s">
        <v>12</v>
      </c>
      <c r="P11" s="63"/>
      <c r="Q11" s="57" t="s">
        <v>13</v>
      </c>
      <c r="R11" s="59"/>
      <c r="S11" s="45" t="s">
        <v>42</v>
      </c>
      <c r="T11" s="46"/>
      <c r="U11" s="23" t="s">
        <v>16</v>
      </c>
      <c r="V11" s="45" t="s">
        <v>40</v>
      </c>
    </row>
    <row r="12" spans="1:22">
      <c r="A12" s="38"/>
      <c r="B12" s="38"/>
      <c r="C12" s="53"/>
      <c r="D12" s="24" t="s">
        <v>5</v>
      </c>
      <c r="E12" s="45"/>
      <c r="F12" s="38"/>
      <c r="G12" s="38"/>
      <c r="H12" s="38"/>
      <c r="I12" s="38"/>
      <c r="J12" s="38"/>
      <c r="K12" s="38"/>
      <c r="L12" s="38"/>
      <c r="M12" s="38"/>
      <c r="N12" s="38"/>
      <c r="O12" s="62"/>
      <c r="P12" s="63"/>
      <c r="Q12" s="39" t="s">
        <v>14</v>
      </c>
      <c r="R12" s="40"/>
      <c r="S12" s="45"/>
      <c r="T12" s="46"/>
      <c r="U12" s="24" t="s">
        <v>17</v>
      </c>
      <c r="V12" s="45"/>
    </row>
    <row r="13" spans="1:22">
      <c r="A13" s="38"/>
      <c r="B13" s="38"/>
      <c r="C13" s="53"/>
      <c r="D13" s="25" t="s">
        <v>6</v>
      </c>
      <c r="E13" s="45"/>
      <c r="F13" s="38"/>
      <c r="G13" s="38"/>
      <c r="H13" s="38"/>
      <c r="I13" s="38"/>
      <c r="J13" s="38"/>
      <c r="K13" s="38"/>
      <c r="L13" s="38"/>
      <c r="M13" s="38"/>
      <c r="N13" s="38"/>
      <c r="O13" s="62"/>
      <c r="P13" s="63"/>
      <c r="Q13" s="41" t="s">
        <v>15</v>
      </c>
      <c r="R13" s="42"/>
      <c r="S13" s="45"/>
      <c r="T13" s="46"/>
      <c r="U13" s="24" t="s">
        <v>18</v>
      </c>
      <c r="V13" s="45"/>
    </row>
    <row r="14" spans="1:22">
      <c r="A14" s="38"/>
      <c r="B14" s="38"/>
      <c r="C14" s="53"/>
      <c r="D14" s="26"/>
      <c r="E14" s="45"/>
      <c r="F14" s="38"/>
      <c r="G14" s="38"/>
      <c r="H14" s="38"/>
      <c r="I14" s="38"/>
      <c r="J14" s="38"/>
      <c r="K14" s="38"/>
      <c r="L14" s="38"/>
      <c r="M14" s="38"/>
      <c r="N14" s="38"/>
      <c r="O14" s="62"/>
      <c r="P14" s="63"/>
      <c r="Q14" s="43"/>
      <c r="R14" s="44"/>
      <c r="S14" s="45"/>
      <c r="T14" s="46"/>
      <c r="U14" s="22" t="s">
        <v>19</v>
      </c>
      <c r="V14" s="45"/>
    </row>
    <row r="15" spans="1:22">
      <c r="A15" s="38"/>
      <c r="B15" s="38"/>
      <c r="C15" s="21" t="s">
        <v>20</v>
      </c>
      <c r="D15" s="22" t="s">
        <v>20</v>
      </c>
      <c r="E15" s="21" t="s">
        <v>21</v>
      </c>
      <c r="F15" s="21" t="s">
        <v>20</v>
      </c>
      <c r="G15" s="21" t="s">
        <v>22</v>
      </c>
      <c r="H15" s="21" t="s">
        <v>20</v>
      </c>
      <c r="I15" s="21" t="s">
        <v>22</v>
      </c>
      <c r="J15" s="21" t="s">
        <v>20</v>
      </c>
      <c r="K15" s="21" t="s">
        <v>22</v>
      </c>
      <c r="L15" s="21" t="s">
        <v>20</v>
      </c>
      <c r="M15" s="21" t="s">
        <v>22</v>
      </c>
      <c r="N15" s="21" t="s">
        <v>20</v>
      </c>
      <c r="O15" s="21" t="s">
        <v>22</v>
      </c>
      <c r="P15" s="21" t="s">
        <v>20</v>
      </c>
      <c r="Q15" s="22" t="s">
        <v>22</v>
      </c>
      <c r="R15" s="22" t="s">
        <v>20</v>
      </c>
      <c r="S15" s="21"/>
      <c r="T15" s="21"/>
      <c r="U15" s="22" t="s">
        <v>20</v>
      </c>
      <c r="V15" s="21" t="s">
        <v>20</v>
      </c>
    </row>
    <row r="16" spans="1:2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</row>
    <row r="17" spans="1:22" ht="33" customHeight="1">
      <c r="A17" s="50" t="s">
        <v>32</v>
      </c>
      <c r="B17" s="50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pans="1:22" ht="15.75" customHeight="1">
      <c r="A18" s="20">
        <v>1</v>
      </c>
      <c r="B18" s="1" t="s">
        <v>23</v>
      </c>
      <c r="C18" s="27">
        <f>D18+H18+J18+L18+N18</f>
        <v>1685109.09</v>
      </c>
      <c r="D18" s="2">
        <v>0</v>
      </c>
      <c r="E18" s="27">
        <v>0</v>
      </c>
      <c r="F18" s="27">
        <v>0</v>
      </c>
      <c r="G18" s="27">
        <v>528</v>
      </c>
      <c r="H18" s="27">
        <v>1685109.09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</row>
    <row r="19" spans="1:22" ht="15.75" customHeight="1">
      <c r="A19" s="20">
        <v>2</v>
      </c>
      <c r="B19" s="1" t="s">
        <v>24</v>
      </c>
      <c r="C19" s="27">
        <f t="shared" ref="C19:C22" si="0">D19+H19+J19+L19+N19</f>
        <v>1265394.71</v>
      </c>
      <c r="D19" s="2">
        <v>0</v>
      </c>
      <c r="E19" s="27">
        <v>0</v>
      </c>
      <c r="F19" s="27">
        <v>0</v>
      </c>
      <c r="G19" s="27">
        <v>336</v>
      </c>
      <c r="H19" s="27">
        <v>1106702.9099999999</v>
      </c>
      <c r="I19" s="27">
        <v>0</v>
      </c>
      <c r="J19" s="27">
        <v>0</v>
      </c>
      <c r="K19" s="27">
        <v>0</v>
      </c>
      <c r="L19" s="27">
        <v>0</v>
      </c>
      <c r="M19" s="27">
        <v>64</v>
      </c>
      <c r="N19" s="27">
        <v>158691.79999999999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</row>
    <row r="20" spans="1:22" ht="15.75" customHeight="1">
      <c r="A20" s="20">
        <v>3</v>
      </c>
      <c r="B20" s="1" t="s">
        <v>25</v>
      </c>
      <c r="C20" s="27">
        <f t="shared" si="0"/>
        <v>675534.87999999989</v>
      </c>
      <c r="D20" s="2">
        <v>0</v>
      </c>
      <c r="E20" s="27">
        <v>0</v>
      </c>
      <c r="F20" s="27">
        <v>0</v>
      </c>
      <c r="G20" s="27">
        <v>168</v>
      </c>
      <c r="H20" s="27">
        <v>565264.68999999994</v>
      </c>
      <c r="I20" s="27">
        <v>0</v>
      </c>
      <c r="J20" s="27">
        <v>0</v>
      </c>
      <c r="K20" s="27">
        <v>0</v>
      </c>
      <c r="L20" s="27">
        <v>0</v>
      </c>
      <c r="M20" s="27">
        <v>45</v>
      </c>
      <c r="N20" s="27">
        <v>110270.19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</row>
    <row r="21" spans="1:22" ht="15.75" customHeight="1">
      <c r="A21" s="20">
        <v>4</v>
      </c>
      <c r="B21" s="1" t="s">
        <v>26</v>
      </c>
      <c r="C21" s="27">
        <f t="shared" si="0"/>
        <v>1788641.07</v>
      </c>
      <c r="D21" s="2">
        <v>0</v>
      </c>
      <c r="E21" s="27">
        <v>0</v>
      </c>
      <c r="F21" s="27">
        <v>0</v>
      </c>
      <c r="G21" s="27">
        <v>566</v>
      </c>
      <c r="H21" s="27">
        <v>1788641.07</v>
      </c>
      <c r="I21" s="27">
        <v>0</v>
      </c>
      <c r="J21" s="27">
        <v>0</v>
      </c>
      <c r="K21" s="28">
        <v>0</v>
      </c>
      <c r="L21" s="28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</row>
    <row r="22" spans="1:22" ht="15.75" customHeight="1">
      <c r="A22" s="20">
        <v>5</v>
      </c>
      <c r="B22" s="1" t="s">
        <v>27</v>
      </c>
      <c r="C22" s="27">
        <f t="shared" si="0"/>
        <v>4124618.85</v>
      </c>
      <c r="D22" s="2">
        <v>635826.1</v>
      </c>
      <c r="E22" s="27">
        <v>0</v>
      </c>
      <c r="F22" s="27">
        <v>0</v>
      </c>
      <c r="G22" s="27">
        <v>527</v>
      </c>
      <c r="H22" s="27">
        <v>1689657.04</v>
      </c>
      <c r="I22" s="27">
        <v>0</v>
      </c>
      <c r="J22" s="27">
        <v>0</v>
      </c>
      <c r="K22" s="27">
        <v>522</v>
      </c>
      <c r="L22" s="27">
        <v>1618081.23</v>
      </c>
      <c r="M22" s="27">
        <v>95</v>
      </c>
      <c r="N22" s="27">
        <v>181054.48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</row>
    <row r="23" spans="1:22" ht="39" customHeight="1">
      <c r="A23" s="50" t="s">
        <v>33</v>
      </c>
      <c r="B23" s="50"/>
      <c r="C23" s="7">
        <f>SUM(C18:C22)</f>
        <v>9539298.5999999996</v>
      </c>
      <c r="D23" s="7">
        <f t="shared" ref="D23:N23" si="1">SUM(D18:D22)</f>
        <v>635826.1</v>
      </c>
      <c r="E23" s="7">
        <f t="shared" si="1"/>
        <v>0</v>
      </c>
      <c r="F23" s="7">
        <f t="shared" si="1"/>
        <v>0</v>
      </c>
      <c r="G23" s="7">
        <f t="shared" si="1"/>
        <v>2125</v>
      </c>
      <c r="H23" s="7">
        <f t="shared" si="1"/>
        <v>6835374.7999999998</v>
      </c>
      <c r="I23" s="7">
        <f t="shared" si="1"/>
        <v>0</v>
      </c>
      <c r="J23" s="7">
        <f t="shared" si="1"/>
        <v>0</v>
      </c>
      <c r="K23" s="7">
        <f t="shared" si="1"/>
        <v>522</v>
      </c>
      <c r="L23" s="7">
        <f t="shared" si="1"/>
        <v>1618081.23</v>
      </c>
      <c r="M23" s="7">
        <f t="shared" si="1"/>
        <v>204</v>
      </c>
      <c r="N23" s="7">
        <f t="shared" si="1"/>
        <v>450016.47</v>
      </c>
      <c r="O23" s="7">
        <f t="shared" ref="O23:V23" si="2">SUM(O18:O22)</f>
        <v>0</v>
      </c>
      <c r="P23" s="7">
        <f t="shared" si="2"/>
        <v>0</v>
      </c>
      <c r="Q23" s="7">
        <f t="shared" si="2"/>
        <v>0</v>
      </c>
      <c r="R23" s="7">
        <f t="shared" si="2"/>
        <v>0</v>
      </c>
      <c r="S23" s="7">
        <f t="shared" si="2"/>
        <v>0</v>
      </c>
      <c r="T23" s="7">
        <f t="shared" si="2"/>
        <v>0</v>
      </c>
      <c r="U23" s="7">
        <f t="shared" si="2"/>
        <v>0</v>
      </c>
      <c r="V23" s="7">
        <f t="shared" si="2"/>
        <v>0</v>
      </c>
    </row>
    <row r="24" spans="1:22" ht="39" customHeight="1">
      <c r="A24" s="50" t="s">
        <v>34</v>
      </c>
      <c r="B24" s="50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15.75" customHeight="1">
      <c r="A25" s="9">
        <f>[1]Лист2!U11</f>
        <v>1</v>
      </c>
      <c r="B25" s="10" t="str">
        <f>[1]Лист2!V11</f>
        <v>г. Ипатово, ул. Первомайская, д. 48</v>
      </c>
      <c r="C25" s="29">
        <f>D25+F25+H25+J25+L25+N25</f>
        <v>1532502.51</v>
      </c>
      <c r="D25" s="8">
        <f>[1]Лист2!X11</f>
        <v>0</v>
      </c>
      <c r="E25" s="8">
        <f>[1]Лист2!Y11</f>
        <v>0</v>
      </c>
      <c r="F25" s="8">
        <f>[1]Лист2!Z11</f>
        <v>0</v>
      </c>
      <c r="G25" s="8">
        <v>441.3</v>
      </c>
      <c r="H25" s="17">
        <f>3472.7*G25</f>
        <v>1532502.51</v>
      </c>
      <c r="I25" s="8">
        <f>[1]Лист2!AC11</f>
        <v>0</v>
      </c>
      <c r="J25" s="8">
        <f>[1]Лист2!AD11</f>
        <v>0</v>
      </c>
      <c r="K25" s="8">
        <f>[1]Лист2!AE11</f>
        <v>0</v>
      </c>
      <c r="L25" s="8">
        <f>[1]Лист2!AF11</f>
        <v>0</v>
      </c>
      <c r="M25" s="8">
        <f>[1]Лист2!AG11</f>
        <v>0</v>
      </c>
      <c r="N25" s="28">
        <f>[1]Лист2!AH11</f>
        <v>0</v>
      </c>
      <c r="O25" s="8">
        <f>[1]Лист2!AI11</f>
        <v>0</v>
      </c>
      <c r="P25" s="8">
        <f>[1]Лист2!AJ11</f>
        <v>0</v>
      </c>
      <c r="Q25" s="8">
        <f>[1]Лист2!AK11</f>
        <v>0</v>
      </c>
      <c r="R25" s="8">
        <f>[1]Лист2!AL11</f>
        <v>0</v>
      </c>
      <c r="S25" s="8">
        <v>0</v>
      </c>
      <c r="T25" s="8">
        <v>0</v>
      </c>
      <c r="U25" s="8">
        <f>[1]Лист2!AM11</f>
        <v>0</v>
      </c>
      <c r="V25" s="8">
        <f>[1]Лист2!AN11</f>
        <v>0</v>
      </c>
    </row>
    <row r="26" spans="1:22" ht="15.75" customHeight="1">
      <c r="A26" s="9">
        <f>[1]Лист2!U12</f>
        <v>2</v>
      </c>
      <c r="B26" s="10" t="str">
        <f>[1]Лист2!V12</f>
        <v>г. Ипатово, ул. Первомайская, д. 52</v>
      </c>
      <c r="C26" s="29">
        <f t="shared" ref="C26:C27" si="3">D26+F26+H26+J26+L26+N26</f>
        <v>1627444.3499999999</v>
      </c>
      <c r="D26" s="8">
        <v>97720</v>
      </c>
      <c r="E26" s="8">
        <f>[1]Лист2!Y12</f>
        <v>0</v>
      </c>
      <c r="F26" s="8">
        <f>[1]Лист2!Z12</f>
        <v>0</v>
      </c>
      <c r="G26" s="8">
        <v>440.5</v>
      </c>
      <c r="H26" s="17">
        <f t="shared" ref="H26:H27" si="4">3472.7*G26</f>
        <v>1529724.3499999999</v>
      </c>
      <c r="I26" s="8">
        <f>[1]Лист2!AC12</f>
        <v>0</v>
      </c>
      <c r="J26" s="8">
        <f>[1]Лист2!AD12</f>
        <v>0</v>
      </c>
      <c r="K26" s="8">
        <f>[1]Лист2!AE12</f>
        <v>0</v>
      </c>
      <c r="L26" s="8">
        <f>[1]Лист2!AF12</f>
        <v>0</v>
      </c>
      <c r="M26" s="8">
        <f>[1]Лист2!AG12</f>
        <v>0</v>
      </c>
      <c r="N26" s="28">
        <f>[1]Лист2!AH12</f>
        <v>0</v>
      </c>
      <c r="O26" s="8">
        <f>[1]Лист2!AI12</f>
        <v>0</v>
      </c>
      <c r="P26" s="8">
        <f>[1]Лист2!AJ12</f>
        <v>0</v>
      </c>
      <c r="Q26" s="8">
        <f>[1]Лист2!AK12</f>
        <v>0</v>
      </c>
      <c r="R26" s="8">
        <f>[1]Лист2!AL12</f>
        <v>0</v>
      </c>
      <c r="S26" s="8">
        <v>0</v>
      </c>
      <c r="T26" s="8">
        <v>0</v>
      </c>
      <c r="U26" s="8">
        <f>[1]Лист2!AM12</f>
        <v>0</v>
      </c>
      <c r="V26" s="8">
        <f>[1]Лист2!AN12</f>
        <v>0</v>
      </c>
    </row>
    <row r="27" spans="1:22" ht="15.75" customHeight="1">
      <c r="A27" s="9">
        <v>3</v>
      </c>
      <c r="B27" s="14" t="s">
        <v>39</v>
      </c>
      <c r="C27" s="29">
        <f t="shared" si="3"/>
        <v>4108150.9</v>
      </c>
      <c r="D27" s="8">
        <v>947072</v>
      </c>
      <c r="E27" s="8">
        <v>0</v>
      </c>
      <c r="F27" s="8">
        <v>0</v>
      </c>
      <c r="G27" s="8">
        <v>547</v>
      </c>
      <c r="H27" s="17">
        <f t="shared" si="4"/>
        <v>1899566.9</v>
      </c>
      <c r="I27" s="8">
        <v>0</v>
      </c>
      <c r="J27" s="8">
        <v>0</v>
      </c>
      <c r="K27" s="8">
        <v>504</v>
      </c>
      <c r="L27" s="8">
        <f>2503*K27</f>
        <v>1261512</v>
      </c>
      <c r="M27" s="8">
        <v>0</v>
      </c>
      <c r="N27" s="2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</row>
    <row r="28" spans="1:22" ht="33" customHeight="1">
      <c r="A28" s="50" t="s">
        <v>35</v>
      </c>
      <c r="B28" s="50"/>
      <c r="C28" s="30">
        <f>C25+C26+C27</f>
        <v>7268097.7599999998</v>
      </c>
      <c r="D28" s="31">
        <f t="shared" ref="D28:N28" si="5">D25+D26+D27</f>
        <v>1044792</v>
      </c>
      <c r="E28" s="31">
        <f t="shared" si="5"/>
        <v>0</v>
      </c>
      <c r="F28" s="31">
        <f t="shared" si="5"/>
        <v>0</v>
      </c>
      <c r="G28" s="31">
        <f t="shared" si="5"/>
        <v>1428.8</v>
      </c>
      <c r="H28" s="31">
        <f t="shared" si="5"/>
        <v>4961793.76</v>
      </c>
      <c r="I28" s="31">
        <f t="shared" si="5"/>
        <v>0</v>
      </c>
      <c r="J28" s="35">
        <f t="shared" si="5"/>
        <v>0</v>
      </c>
      <c r="K28" s="31">
        <f t="shared" si="5"/>
        <v>504</v>
      </c>
      <c r="L28" s="31">
        <f t="shared" si="5"/>
        <v>1261512</v>
      </c>
      <c r="M28" s="31">
        <f t="shared" si="5"/>
        <v>0</v>
      </c>
      <c r="N28" s="31">
        <f t="shared" si="5"/>
        <v>0</v>
      </c>
      <c r="O28" s="8">
        <f>[1]Лист2!AI13</f>
        <v>0</v>
      </c>
      <c r="P28" s="8">
        <f>[1]Лист2!AJ13</f>
        <v>0</v>
      </c>
      <c r="Q28" s="8">
        <f>[1]Лист2!AK13</f>
        <v>0</v>
      </c>
      <c r="R28" s="8">
        <f>[1]Лист2!AL13</f>
        <v>0</v>
      </c>
      <c r="S28" s="8">
        <v>0</v>
      </c>
      <c r="T28" s="8">
        <v>0</v>
      </c>
      <c r="U28" s="8">
        <f>[1]Лист2!AM13</f>
        <v>0</v>
      </c>
      <c r="V28" s="8">
        <f>[1]Лист2!AN13</f>
        <v>0</v>
      </c>
    </row>
    <row r="29" spans="1:22" ht="30" customHeight="1">
      <c r="A29" s="52" t="s">
        <v>36</v>
      </c>
      <c r="B29" s="52"/>
      <c r="C29" s="18"/>
      <c r="D29" s="18"/>
      <c r="E29" s="18"/>
      <c r="F29" s="18"/>
      <c r="G29" s="18"/>
      <c r="H29" s="32"/>
      <c r="I29" s="18"/>
      <c r="J29" s="18"/>
      <c r="K29" s="18"/>
      <c r="L29" s="18"/>
      <c r="M29" s="18"/>
      <c r="N29" s="32"/>
      <c r="O29" s="18"/>
      <c r="P29" s="18"/>
      <c r="Q29" s="18"/>
      <c r="R29" s="18"/>
      <c r="S29" s="18"/>
      <c r="T29" s="18"/>
      <c r="U29" s="18"/>
      <c r="V29" s="18"/>
    </row>
    <row r="30" spans="1:22" ht="15.75" customHeight="1">
      <c r="A30" s="12">
        <f>[1]Лист2!U16</f>
        <v>1</v>
      </c>
      <c r="B30" s="12" t="str">
        <f>[1]Лист2!V16</f>
        <v>г. Ипатово, ул. Гагарина, д. 62</v>
      </c>
      <c r="C30" s="8">
        <f>D30+H30+J30+L30+N30</f>
        <v>467800</v>
      </c>
      <c r="D30" s="8">
        <v>0</v>
      </c>
      <c r="E30" s="8">
        <f>[1]Лист2!Y16</f>
        <v>0</v>
      </c>
      <c r="F30" s="8">
        <f>[1]Лист2!Z16</f>
        <v>0</v>
      </c>
      <c r="G30" s="8">
        <f>[1]Лист2!AA16</f>
        <v>0</v>
      </c>
      <c r="H30" s="33">
        <f>[1]Лист2!AB16</f>
        <v>0</v>
      </c>
      <c r="I30" s="2">
        <f>[1]Лист2!AC16</f>
        <v>0</v>
      </c>
      <c r="J30" s="8">
        <f>2614*I30</f>
        <v>0</v>
      </c>
      <c r="K30" s="2">
        <f>[1]Лист2!AE16</f>
        <v>0</v>
      </c>
      <c r="L30" s="2">
        <f>[1]Лист2!AF16</f>
        <v>0</v>
      </c>
      <c r="M30" s="34">
        <v>200</v>
      </c>
      <c r="N30" s="33">
        <f>2339*M30</f>
        <v>467800</v>
      </c>
      <c r="O30" s="2">
        <f>[1]Лист2!AI16</f>
        <v>0</v>
      </c>
      <c r="P30" s="2">
        <f>[1]Лист2!AJ16</f>
        <v>0</v>
      </c>
      <c r="Q30" s="2">
        <f>[1]Лист2!AK16</f>
        <v>0</v>
      </c>
      <c r="R30" s="2">
        <f>[1]Лист2!AL16</f>
        <v>0</v>
      </c>
      <c r="S30" s="2">
        <v>0</v>
      </c>
      <c r="T30" s="2">
        <v>0</v>
      </c>
      <c r="U30" s="2">
        <f>[1]Лист2!AM16</f>
        <v>0</v>
      </c>
      <c r="V30" s="2">
        <f>[1]Лист2!AN16</f>
        <v>0</v>
      </c>
    </row>
    <row r="31" spans="1:22" ht="15.75" customHeight="1">
      <c r="A31" s="13">
        <f>[1]Лист2!U17</f>
        <v>2</v>
      </c>
      <c r="B31" s="12" t="str">
        <f>[1]Лист2!V17</f>
        <v>г. Ипатово, ул. Гагарина, д. 64</v>
      </c>
      <c r="C31" s="8">
        <f t="shared" ref="C31:C56" si="6">D31+H31+J31+L31+N31</f>
        <v>250140</v>
      </c>
      <c r="D31" s="8">
        <v>250140</v>
      </c>
      <c r="E31" s="8">
        <f>[1]Лист2!Y17</f>
        <v>0</v>
      </c>
      <c r="F31" s="8">
        <f>[1]Лист2!Z17</f>
        <v>0</v>
      </c>
      <c r="G31" s="8">
        <f>[1]Лист2!AA17</f>
        <v>0</v>
      </c>
      <c r="H31" s="33">
        <f>[1]Лист2!AB17</f>
        <v>0</v>
      </c>
      <c r="I31" s="2">
        <f>[1]Лист2!AC17</f>
        <v>0</v>
      </c>
      <c r="J31" s="8">
        <f t="shared" ref="J31:J54" si="7">2614*I31</f>
        <v>0</v>
      </c>
      <c r="K31" s="2">
        <f>[1]Лист2!AE17</f>
        <v>0</v>
      </c>
      <c r="L31" s="2">
        <f>[1]Лист2!AF17</f>
        <v>0</v>
      </c>
      <c r="M31" s="2">
        <f>[1]Лист2!AG17</f>
        <v>0</v>
      </c>
      <c r="N31" s="33">
        <f t="shared" ref="N31:N56" si="8">2339*M31</f>
        <v>0</v>
      </c>
      <c r="O31" s="2">
        <f>[1]Лист2!AI17</f>
        <v>0</v>
      </c>
      <c r="P31" s="2">
        <f>[1]Лист2!AJ17</f>
        <v>0</v>
      </c>
      <c r="Q31" s="2">
        <f>[1]Лист2!AK17</f>
        <v>0</v>
      </c>
      <c r="R31" s="2">
        <f>[1]Лист2!AL17</f>
        <v>0</v>
      </c>
      <c r="S31" s="2">
        <v>0</v>
      </c>
      <c r="T31" s="2">
        <v>0</v>
      </c>
      <c r="U31" s="2">
        <f>[1]Лист2!AM17</f>
        <v>0</v>
      </c>
      <c r="V31" s="2">
        <f>[1]Лист2!AN17</f>
        <v>0</v>
      </c>
    </row>
    <row r="32" spans="1:22" ht="15.75" customHeight="1">
      <c r="A32" s="13">
        <f>[1]Лист2!U18</f>
        <v>3</v>
      </c>
      <c r="B32" s="3" t="str">
        <f>[1]Лист2!V19</f>
        <v>г. Ипатово, ул. Гагарина, д. 68</v>
      </c>
      <c r="C32" s="8">
        <f t="shared" si="6"/>
        <v>969850</v>
      </c>
      <c r="D32" s="8">
        <v>969850</v>
      </c>
      <c r="E32" s="8">
        <f>[1]Лист2!Y19</f>
        <v>0</v>
      </c>
      <c r="F32" s="8">
        <f>[1]Лист2!Z19</f>
        <v>0</v>
      </c>
      <c r="G32" s="8">
        <f>[1]Лист2!AA19</f>
        <v>0</v>
      </c>
      <c r="H32" s="33">
        <f>[1]Лист2!AB19</f>
        <v>0</v>
      </c>
      <c r="I32" s="2">
        <f>[1]Лист2!AC19</f>
        <v>0</v>
      </c>
      <c r="J32" s="8">
        <f t="shared" si="7"/>
        <v>0</v>
      </c>
      <c r="K32" s="2">
        <f>[1]Лист2!AE19</f>
        <v>0</v>
      </c>
      <c r="L32" s="2">
        <f>[1]Лист2!AF19</f>
        <v>0</v>
      </c>
      <c r="M32" s="2">
        <f>[1]Лист2!AG19</f>
        <v>0</v>
      </c>
      <c r="N32" s="33">
        <f t="shared" si="8"/>
        <v>0</v>
      </c>
      <c r="O32" s="2">
        <f>[1]Лист2!AI19</f>
        <v>0</v>
      </c>
      <c r="P32" s="2">
        <f>[1]Лист2!AJ19</f>
        <v>0</v>
      </c>
      <c r="Q32" s="2">
        <f>[1]Лист2!AK19</f>
        <v>0</v>
      </c>
      <c r="R32" s="2">
        <f>[1]Лист2!AL19</f>
        <v>0</v>
      </c>
      <c r="S32" s="2">
        <v>0</v>
      </c>
      <c r="T32" s="2">
        <v>0</v>
      </c>
      <c r="U32" s="2">
        <f>[1]Лист2!AM19</f>
        <v>0</v>
      </c>
      <c r="V32" s="2">
        <f>[1]Лист2!AN19</f>
        <v>0</v>
      </c>
    </row>
    <row r="33" spans="1:22" ht="15.75" customHeight="1">
      <c r="A33" s="13">
        <f>[1]Лист2!U19</f>
        <v>4</v>
      </c>
      <c r="B33" s="3" t="str">
        <f>[1]Лист2!V20</f>
        <v>г. Ипатово, ул. Гагарина, д. 70</v>
      </c>
      <c r="C33" s="8">
        <f t="shared" si="6"/>
        <v>748780</v>
      </c>
      <c r="D33" s="8">
        <v>748780</v>
      </c>
      <c r="E33" s="8">
        <f>[1]Лист2!Y20</f>
        <v>0</v>
      </c>
      <c r="F33" s="8">
        <f>[1]Лист2!Z20</f>
        <v>0</v>
      </c>
      <c r="G33" s="8">
        <f>[1]Лист2!AA20</f>
        <v>0</v>
      </c>
      <c r="H33" s="33">
        <f>[1]Лист2!AB20</f>
        <v>0</v>
      </c>
      <c r="I33" s="2">
        <f>[1]Лист2!AC20</f>
        <v>0</v>
      </c>
      <c r="J33" s="8">
        <f t="shared" si="7"/>
        <v>0</v>
      </c>
      <c r="K33" s="2">
        <f>[1]Лист2!AE20</f>
        <v>0</v>
      </c>
      <c r="L33" s="2">
        <f>[1]Лист2!AF20</f>
        <v>0</v>
      </c>
      <c r="M33" s="2">
        <f>[1]Лист2!AG20</f>
        <v>0</v>
      </c>
      <c r="N33" s="33">
        <f t="shared" si="8"/>
        <v>0</v>
      </c>
      <c r="O33" s="2">
        <f>[1]Лист2!AI20</f>
        <v>0</v>
      </c>
      <c r="P33" s="2">
        <f>[1]Лист2!AJ20</f>
        <v>0</v>
      </c>
      <c r="Q33" s="2">
        <f>[1]Лист2!AK20</f>
        <v>0</v>
      </c>
      <c r="R33" s="2">
        <f>[1]Лист2!AL20</f>
        <v>0</v>
      </c>
      <c r="S33" s="2">
        <v>0</v>
      </c>
      <c r="T33" s="2">
        <v>0</v>
      </c>
      <c r="U33" s="2">
        <f>[1]Лист2!AM20</f>
        <v>0</v>
      </c>
      <c r="V33" s="2">
        <f>[1]Лист2!AN20</f>
        <v>0</v>
      </c>
    </row>
    <row r="34" spans="1:22" ht="15.75" customHeight="1">
      <c r="A34" s="13">
        <f>[1]Лист2!U20</f>
        <v>5</v>
      </c>
      <c r="B34" s="3" t="str">
        <f>[1]Лист2!V24</f>
        <v>г. Ипатово, ул. Ленинградская, д. 5</v>
      </c>
      <c r="C34" s="8">
        <f t="shared" si="6"/>
        <v>548800</v>
      </c>
      <c r="D34" s="8">
        <v>548800</v>
      </c>
      <c r="E34" s="8">
        <f>[1]Лист2!Y24</f>
        <v>0</v>
      </c>
      <c r="F34" s="8">
        <f>[1]Лист2!Z24</f>
        <v>0</v>
      </c>
      <c r="G34" s="8">
        <f>[1]Лист2!AA24</f>
        <v>0</v>
      </c>
      <c r="H34" s="33">
        <f>[1]Лист2!AB24</f>
        <v>0</v>
      </c>
      <c r="I34" s="2">
        <f>[1]Лист2!AC24</f>
        <v>0</v>
      </c>
      <c r="J34" s="8">
        <f t="shared" si="7"/>
        <v>0</v>
      </c>
      <c r="K34" s="2">
        <f>[1]Лист2!AE24</f>
        <v>0</v>
      </c>
      <c r="L34" s="2">
        <f>[1]Лист2!AF24</f>
        <v>0</v>
      </c>
      <c r="M34" s="2">
        <f>[1]Лист2!AG24</f>
        <v>0</v>
      </c>
      <c r="N34" s="33">
        <f t="shared" si="8"/>
        <v>0</v>
      </c>
      <c r="O34" s="2">
        <f>[1]Лист2!AI24</f>
        <v>0</v>
      </c>
      <c r="P34" s="2">
        <f>[1]Лист2!AJ24</f>
        <v>0</v>
      </c>
      <c r="Q34" s="2">
        <f>[1]Лист2!AK24</f>
        <v>0</v>
      </c>
      <c r="R34" s="2">
        <f>[1]Лист2!AL24</f>
        <v>0</v>
      </c>
      <c r="S34" s="2">
        <v>0</v>
      </c>
      <c r="T34" s="2">
        <v>0</v>
      </c>
      <c r="U34" s="2">
        <f>[1]Лист2!AM24</f>
        <v>0</v>
      </c>
      <c r="V34" s="2">
        <f>[1]Лист2!AN24</f>
        <v>0</v>
      </c>
    </row>
    <row r="35" spans="1:22" ht="15.75" customHeight="1">
      <c r="A35" s="13">
        <f>[1]Лист2!U21</f>
        <v>6</v>
      </c>
      <c r="B35" s="3" t="str">
        <f>[1]Лист2!V25</f>
        <v>г. Ипатово, ул. Ленинградская, д. 7</v>
      </c>
      <c r="C35" s="8">
        <f t="shared" si="6"/>
        <v>909250</v>
      </c>
      <c r="D35" s="8">
        <v>909250</v>
      </c>
      <c r="E35" s="8">
        <f>[1]Лист2!Y25</f>
        <v>0</v>
      </c>
      <c r="F35" s="8">
        <f>[1]Лист2!Z25</f>
        <v>0</v>
      </c>
      <c r="G35" s="8">
        <f>[1]Лист2!AA25</f>
        <v>0</v>
      </c>
      <c r="H35" s="33">
        <f>[1]Лист2!AB25</f>
        <v>0</v>
      </c>
      <c r="I35" s="2">
        <v>0</v>
      </c>
      <c r="J35" s="8">
        <f t="shared" si="7"/>
        <v>0</v>
      </c>
      <c r="K35" s="2">
        <f>[1]Лист2!AE25</f>
        <v>0</v>
      </c>
      <c r="L35" s="2">
        <f>[1]Лист2!AF25</f>
        <v>0</v>
      </c>
      <c r="M35" s="2">
        <f>[1]Лист2!AG25</f>
        <v>0</v>
      </c>
      <c r="N35" s="33">
        <f t="shared" si="8"/>
        <v>0</v>
      </c>
      <c r="O35" s="2">
        <f>[1]Лист2!AI25</f>
        <v>0</v>
      </c>
      <c r="P35" s="2">
        <f>[1]Лист2!AJ25</f>
        <v>0</v>
      </c>
      <c r="Q35" s="2">
        <f>[1]Лист2!AK25</f>
        <v>0</v>
      </c>
      <c r="R35" s="2">
        <f>[1]Лист2!AL25</f>
        <v>0</v>
      </c>
      <c r="S35" s="2">
        <v>0</v>
      </c>
      <c r="T35" s="2">
        <v>0</v>
      </c>
      <c r="U35" s="2">
        <f>[1]Лист2!AM25</f>
        <v>0</v>
      </c>
      <c r="V35" s="2">
        <f>[1]Лист2!AN25</f>
        <v>0</v>
      </c>
    </row>
    <row r="36" spans="1:22" ht="15.75" customHeight="1">
      <c r="A36" s="13">
        <f>[1]Лист2!U22</f>
        <v>7</v>
      </c>
      <c r="B36" s="3" t="str">
        <f>[1]Лист2!V26</f>
        <v>г. Ипатово, ул. Ленинградская, д. 9</v>
      </c>
      <c r="C36" s="8">
        <f t="shared" si="6"/>
        <v>701750</v>
      </c>
      <c r="D36" s="8">
        <v>701750</v>
      </c>
      <c r="E36" s="8">
        <f>[1]Лист2!Y26</f>
        <v>0</v>
      </c>
      <c r="F36" s="8">
        <f>[1]Лист2!Z26</f>
        <v>0</v>
      </c>
      <c r="G36" s="8">
        <f>[1]Лист2!AA26</f>
        <v>0</v>
      </c>
      <c r="H36" s="33">
        <f>[1]Лист2!AB26</f>
        <v>0</v>
      </c>
      <c r="I36" s="2">
        <f>[1]Лист2!AC26</f>
        <v>0</v>
      </c>
      <c r="J36" s="8">
        <f t="shared" si="7"/>
        <v>0</v>
      </c>
      <c r="K36" s="2">
        <f>[1]Лист2!AE26</f>
        <v>0</v>
      </c>
      <c r="L36" s="2">
        <f>[1]Лист2!AF26</f>
        <v>0</v>
      </c>
      <c r="M36" s="2">
        <f>[1]Лист2!AG26</f>
        <v>0</v>
      </c>
      <c r="N36" s="33">
        <f t="shared" si="8"/>
        <v>0</v>
      </c>
      <c r="O36" s="2">
        <f>[1]Лист2!AI26</f>
        <v>0</v>
      </c>
      <c r="P36" s="2">
        <f>[1]Лист2!AJ26</f>
        <v>0</v>
      </c>
      <c r="Q36" s="2">
        <f>[1]Лист2!AK26</f>
        <v>0</v>
      </c>
      <c r="R36" s="2">
        <f>[1]Лист2!AL26</f>
        <v>0</v>
      </c>
      <c r="S36" s="2">
        <v>0</v>
      </c>
      <c r="T36" s="2">
        <v>0</v>
      </c>
      <c r="U36" s="2">
        <f>[1]Лист2!AM26</f>
        <v>0</v>
      </c>
      <c r="V36" s="2">
        <f>[1]Лист2!AN26</f>
        <v>0</v>
      </c>
    </row>
    <row r="37" spans="1:22" ht="15.75" customHeight="1">
      <c r="A37" s="13">
        <f>[1]Лист2!U23</f>
        <v>8</v>
      </c>
      <c r="B37" s="3" t="str">
        <f>[1]Лист2!V27</f>
        <v>г. Ипатово, ул. Ленинградская, д. 43</v>
      </c>
      <c r="C37" s="8">
        <f t="shared" si="6"/>
        <v>603480</v>
      </c>
      <c r="D37" s="8">
        <v>252630</v>
      </c>
      <c r="E37" s="8">
        <f>[1]Лист2!Y27</f>
        <v>0</v>
      </c>
      <c r="F37" s="8">
        <f>[1]Лист2!Z27</f>
        <v>0</v>
      </c>
      <c r="G37" s="8">
        <f>[1]Лист2!AA27</f>
        <v>0</v>
      </c>
      <c r="H37" s="33">
        <f>[1]Лист2!AB27</f>
        <v>0</v>
      </c>
      <c r="I37" s="2">
        <f>[1]Лист2!AC27</f>
        <v>0</v>
      </c>
      <c r="J37" s="8">
        <f t="shared" si="7"/>
        <v>0</v>
      </c>
      <c r="K37" s="2">
        <f>[1]Лист2!AE27</f>
        <v>0</v>
      </c>
      <c r="L37" s="2">
        <f>[1]Лист2!AF27</f>
        <v>0</v>
      </c>
      <c r="M37" s="2">
        <v>150</v>
      </c>
      <c r="N37" s="33">
        <f t="shared" si="8"/>
        <v>350850</v>
      </c>
      <c r="O37" s="2">
        <f>[1]Лист2!AI27</f>
        <v>0</v>
      </c>
      <c r="P37" s="2">
        <f>[1]Лист2!AJ27</f>
        <v>0</v>
      </c>
      <c r="Q37" s="2">
        <f>[1]Лист2!AK27</f>
        <v>0</v>
      </c>
      <c r="R37" s="2">
        <f>[1]Лист2!AL27</f>
        <v>0</v>
      </c>
      <c r="S37" s="2">
        <v>0</v>
      </c>
      <c r="T37" s="2">
        <v>0</v>
      </c>
      <c r="U37" s="2">
        <f>[1]Лист2!AM27</f>
        <v>0</v>
      </c>
      <c r="V37" s="2">
        <f>[1]Лист2!AN27</f>
        <v>0</v>
      </c>
    </row>
    <row r="38" spans="1:22" ht="15.75" customHeight="1">
      <c r="A38" s="13">
        <f>[1]Лист2!U24</f>
        <v>9</v>
      </c>
      <c r="B38" s="3" t="str">
        <f>[1]Лист2!V28</f>
        <v>г. Ипатово, ул. Ленинградская, д. 45</v>
      </c>
      <c r="C38" s="8">
        <f t="shared" si="6"/>
        <v>196490</v>
      </c>
      <c r="D38" s="8">
        <v>196490</v>
      </c>
      <c r="E38" s="8">
        <f>[1]Лист2!Y28</f>
        <v>0</v>
      </c>
      <c r="F38" s="8">
        <f>[1]Лист2!Z28</f>
        <v>0</v>
      </c>
      <c r="G38" s="8">
        <f>[1]Лист2!AA28</f>
        <v>0</v>
      </c>
      <c r="H38" s="33">
        <f>[1]Лист2!AB28</f>
        <v>0</v>
      </c>
      <c r="I38" s="2">
        <f>[1]Лист2!AC28</f>
        <v>0</v>
      </c>
      <c r="J38" s="8">
        <f t="shared" si="7"/>
        <v>0</v>
      </c>
      <c r="K38" s="2">
        <f>[1]Лист2!AE28</f>
        <v>0</v>
      </c>
      <c r="L38" s="2">
        <f>[1]Лист2!AF28</f>
        <v>0</v>
      </c>
      <c r="M38" s="2">
        <f>[1]Лист2!AG28</f>
        <v>0</v>
      </c>
      <c r="N38" s="33">
        <f t="shared" si="8"/>
        <v>0</v>
      </c>
      <c r="O38" s="2">
        <f>[1]Лист2!AI28</f>
        <v>0</v>
      </c>
      <c r="P38" s="2">
        <f>[1]Лист2!AJ28</f>
        <v>0</v>
      </c>
      <c r="Q38" s="2">
        <f>[1]Лист2!AK28</f>
        <v>0</v>
      </c>
      <c r="R38" s="2">
        <f>[1]Лист2!AL28</f>
        <v>0</v>
      </c>
      <c r="S38" s="2">
        <v>0</v>
      </c>
      <c r="T38" s="2">
        <v>0</v>
      </c>
      <c r="U38" s="2">
        <f>[1]Лист2!AM28</f>
        <v>0</v>
      </c>
      <c r="V38" s="2">
        <f>[1]Лист2!AN28</f>
        <v>0</v>
      </c>
    </row>
    <row r="39" spans="1:22" ht="15.75" customHeight="1">
      <c r="A39" s="13">
        <f>[1]Лист2!U25</f>
        <v>10</v>
      </c>
      <c r="B39" s="3" t="str">
        <f>[1]Лист2!V30</f>
        <v>г. Ипатово, ул. Первомайская, д. 48</v>
      </c>
      <c r="C39" s="8">
        <f t="shared" si="6"/>
        <v>407680</v>
      </c>
      <c r="D39" s="8">
        <v>407680</v>
      </c>
      <c r="E39" s="8">
        <f>[1]Лист2!Y30</f>
        <v>0</v>
      </c>
      <c r="F39" s="8">
        <f>[1]Лист2!Z30</f>
        <v>0</v>
      </c>
      <c r="G39" s="8">
        <f>[1]Лист2!AA30</f>
        <v>0</v>
      </c>
      <c r="H39" s="33">
        <f>[1]Лист2!AB30</f>
        <v>0</v>
      </c>
      <c r="I39" s="2">
        <f>[1]Лист2!AC30</f>
        <v>0</v>
      </c>
      <c r="J39" s="8">
        <f t="shared" si="7"/>
        <v>0</v>
      </c>
      <c r="K39" s="2">
        <f>[1]Лист2!AE30</f>
        <v>0</v>
      </c>
      <c r="L39" s="2">
        <f>[1]Лист2!AF30</f>
        <v>0</v>
      </c>
      <c r="M39" s="2">
        <f>[1]Лист2!AG30</f>
        <v>0</v>
      </c>
      <c r="N39" s="33">
        <f t="shared" si="8"/>
        <v>0</v>
      </c>
      <c r="O39" s="2">
        <f>[1]Лист2!AI30</f>
        <v>0</v>
      </c>
      <c r="P39" s="2">
        <f>[1]Лист2!AJ30</f>
        <v>0</v>
      </c>
      <c r="Q39" s="2">
        <f>[1]Лист2!AK30</f>
        <v>0</v>
      </c>
      <c r="R39" s="2">
        <f>[1]Лист2!AL30</f>
        <v>0</v>
      </c>
      <c r="S39" s="2">
        <v>0</v>
      </c>
      <c r="T39" s="2">
        <v>0</v>
      </c>
      <c r="U39" s="2">
        <f>[1]Лист2!AM30</f>
        <v>0</v>
      </c>
      <c r="V39" s="2">
        <f>[1]Лист2!AN30</f>
        <v>0</v>
      </c>
    </row>
    <row r="40" spans="1:22" ht="15.75" customHeight="1">
      <c r="A40" s="13">
        <f>[1]Лист2!U26</f>
        <v>11</v>
      </c>
      <c r="B40" s="3" t="str">
        <f>[1]Лист2!V31</f>
        <v>г. Ипатово, ул. Орджоникидзе, д. 62</v>
      </c>
      <c r="C40" s="8">
        <f t="shared" si="6"/>
        <v>421050</v>
      </c>
      <c r="D40" s="8">
        <v>421050</v>
      </c>
      <c r="E40" s="8">
        <f>[1]Лист2!Y31</f>
        <v>0</v>
      </c>
      <c r="F40" s="8">
        <f>[1]Лист2!Z31</f>
        <v>0</v>
      </c>
      <c r="G40" s="8">
        <f>[1]Лист2!AA31</f>
        <v>0</v>
      </c>
      <c r="H40" s="33">
        <f>[1]Лист2!AB31</f>
        <v>0</v>
      </c>
      <c r="I40" s="2">
        <f>[1]Лист2!AC31</f>
        <v>0</v>
      </c>
      <c r="J40" s="8">
        <f t="shared" si="7"/>
        <v>0</v>
      </c>
      <c r="K40" s="2">
        <f>[1]Лист2!AE31</f>
        <v>0</v>
      </c>
      <c r="L40" s="2">
        <f>[1]Лист2!AF31</f>
        <v>0</v>
      </c>
      <c r="M40" s="2">
        <f>[1]Лист2!AG31</f>
        <v>0</v>
      </c>
      <c r="N40" s="33">
        <f t="shared" si="8"/>
        <v>0</v>
      </c>
      <c r="O40" s="2">
        <f>[1]Лист2!AI31</f>
        <v>0</v>
      </c>
      <c r="P40" s="2">
        <f>[1]Лист2!AJ31</f>
        <v>0</v>
      </c>
      <c r="Q40" s="2">
        <f>[1]Лист2!AK31</f>
        <v>0</v>
      </c>
      <c r="R40" s="2">
        <f>[1]Лист2!AL31</f>
        <v>0</v>
      </c>
      <c r="S40" s="2">
        <v>0</v>
      </c>
      <c r="T40" s="2">
        <v>0</v>
      </c>
      <c r="U40" s="2">
        <f>[1]Лист2!AM31</f>
        <v>0</v>
      </c>
      <c r="V40" s="2">
        <f>[1]Лист2!AN31</f>
        <v>0</v>
      </c>
    </row>
    <row r="41" spans="1:22" ht="15.75" customHeight="1">
      <c r="A41" s="13">
        <f>[1]Лист2!U27</f>
        <v>12</v>
      </c>
      <c r="B41" s="3" t="str">
        <f>[1]Лист2!V32</f>
        <v>г. Ипатово, ул. Свердлова, д. 35</v>
      </c>
      <c r="C41" s="8">
        <f t="shared" si="6"/>
        <v>407680</v>
      </c>
      <c r="D41" s="8">
        <v>407680</v>
      </c>
      <c r="E41" s="8">
        <f>[1]Лист2!Y32</f>
        <v>0</v>
      </c>
      <c r="F41" s="8">
        <f>[1]Лист2!Z32</f>
        <v>0</v>
      </c>
      <c r="G41" s="8">
        <f>[1]Лист2!AA32</f>
        <v>0</v>
      </c>
      <c r="H41" s="33">
        <f>[1]Лист2!AB32</f>
        <v>0</v>
      </c>
      <c r="I41" s="2">
        <f>[1]Лист2!AC32</f>
        <v>0</v>
      </c>
      <c r="J41" s="8">
        <f t="shared" si="7"/>
        <v>0</v>
      </c>
      <c r="K41" s="2">
        <f>[1]Лист2!AE32</f>
        <v>0</v>
      </c>
      <c r="L41" s="2">
        <f>[1]Лист2!AF32</f>
        <v>0</v>
      </c>
      <c r="M41" s="2">
        <f>[1]Лист2!AG32</f>
        <v>0</v>
      </c>
      <c r="N41" s="33">
        <f t="shared" si="8"/>
        <v>0</v>
      </c>
      <c r="O41" s="2">
        <f>[1]Лист2!AI32</f>
        <v>0</v>
      </c>
      <c r="P41" s="2">
        <f>[1]Лист2!AJ32</f>
        <v>0</v>
      </c>
      <c r="Q41" s="2">
        <f>[1]Лист2!AK32</f>
        <v>0</v>
      </c>
      <c r="R41" s="2">
        <f>[1]Лист2!AL32</f>
        <v>0</v>
      </c>
      <c r="S41" s="2">
        <v>0</v>
      </c>
      <c r="T41" s="2">
        <v>0</v>
      </c>
      <c r="U41" s="2">
        <f>[1]Лист2!AM32</f>
        <v>0</v>
      </c>
      <c r="V41" s="2">
        <f>[1]Лист2!AN32</f>
        <v>0</v>
      </c>
    </row>
    <row r="42" spans="1:22" ht="15.75" customHeight="1">
      <c r="A42" s="13">
        <f>[1]Лист2!U28</f>
        <v>13</v>
      </c>
      <c r="B42" s="3" t="str">
        <f>[1]Лист2!V34</f>
        <v>г. Ипатово, ул. Свердлова, д. 45</v>
      </c>
      <c r="C42" s="8">
        <f t="shared" si="6"/>
        <v>313600</v>
      </c>
      <c r="D42" s="8">
        <v>313600</v>
      </c>
      <c r="E42" s="8">
        <f>[1]Лист2!Y34</f>
        <v>0</v>
      </c>
      <c r="F42" s="8">
        <f>[1]Лист2!Z34</f>
        <v>0</v>
      </c>
      <c r="G42" s="8">
        <f>[1]Лист2!AA34</f>
        <v>0</v>
      </c>
      <c r="H42" s="33">
        <f>[1]Лист2!AB34</f>
        <v>0</v>
      </c>
      <c r="I42" s="2">
        <f>[1]Лист2!AC34</f>
        <v>0</v>
      </c>
      <c r="J42" s="8">
        <f t="shared" si="7"/>
        <v>0</v>
      </c>
      <c r="K42" s="2">
        <f>[1]Лист2!AE34</f>
        <v>0</v>
      </c>
      <c r="L42" s="2">
        <f>[1]Лист2!AF34</f>
        <v>0</v>
      </c>
      <c r="M42" s="2">
        <f>[1]Лист2!AG34</f>
        <v>0</v>
      </c>
      <c r="N42" s="33">
        <f t="shared" si="8"/>
        <v>0</v>
      </c>
      <c r="O42" s="2">
        <f>[1]Лист2!AI34</f>
        <v>0</v>
      </c>
      <c r="P42" s="2">
        <f>[1]Лист2!AJ34</f>
        <v>0</v>
      </c>
      <c r="Q42" s="2">
        <f>[1]Лист2!AK34</f>
        <v>0</v>
      </c>
      <c r="R42" s="2">
        <f>[1]Лист2!AL34</f>
        <v>0</v>
      </c>
      <c r="S42" s="2">
        <v>0</v>
      </c>
      <c r="T42" s="2">
        <v>0</v>
      </c>
      <c r="U42" s="2">
        <f>[1]Лист2!AM34</f>
        <v>0</v>
      </c>
      <c r="V42" s="2">
        <f>[1]Лист2!AN34</f>
        <v>0</v>
      </c>
    </row>
    <row r="43" spans="1:22" ht="15.75" customHeight="1">
      <c r="A43" s="13">
        <f>[1]Лист2!U29</f>
        <v>14</v>
      </c>
      <c r="B43" s="3" t="str">
        <f>[1]Лист2!V35</f>
        <v>г. Ипатово, ул. Степная, д. 19</v>
      </c>
      <c r="C43" s="8">
        <f t="shared" si="6"/>
        <v>409320</v>
      </c>
      <c r="D43" s="8">
        <v>409320</v>
      </c>
      <c r="E43" s="8">
        <f>[1]Лист2!Y35</f>
        <v>0</v>
      </c>
      <c r="F43" s="8">
        <f>[1]Лист2!Z35</f>
        <v>0</v>
      </c>
      <c r="G43" s="8">
        <f>[1]Лист2!AA35</f>
        <v>0</v>
      </c>
      <c r="H43" s="33">
        <f>[1]Лист2!AB35</f>
        <v>0</v>
      </c>
      <c r="I43" s="2">
        <f>[1]Лист2!AC35</f>
        <v>0</v>
      </c>
      <c r="J43" s="8">
        <f t="shared" si="7"/>
        <v>0</v>
      </c>
      <c r="K43" s="2">
        <f>[1]Лист2!AE35</f>
        <v>0</v>
      </c>
      <c r="L43" s="2">
        <f>[1]Лист2!AF35</f>
        <v>0</v>
      </c>
      <c r="M43" s="2">
        <v>0</v>
      </c>
      <c r="N43" s="33">
        <f t="shared" si="8"/>
        <v>0</v>
      </c>
      <c r="O43" s="2">
        <f>[1]Лист2!AI35</f>
        <v>0</v>
      </c>
      <c r="P43" s="2">
        <f>[1]Лист2!AJ35</f>
        <v>0</v>
      </c>
      <c r="Q43" s="2">
        <f>[1]Лист2!AK35</f>
        <v>0</v>
      </c>
      <c r="R43" s="2">
        <f>[1]Лист2!AL35</f>
        <v>0</v>
      </c>
      <c r="S43" s="2">
        <v>0</v>
      </c>
      <c r="T43" s="2">
        <v>0</v>
      </c>
      <c r="U43" s="2">
        <f>[1]Лист2!AM35</f>
        <v>0</v>
      </c>
      <c r="V43" s="2">
        <f>[1]Лист2!AN35</f>
        <v>0</v>
      </c>
    </row>
    <row r="44" spans="1:22" ht="15.75" customHeight="1">
      <c r="A44" s="13">
        <f>[1]Лист2!U30</f>
        <v>15</v>
      </c>
      <c r="B44" s="3" t="str">
        <f>[1]Лист2!V36</f>
        <v>г. Ипатово, ул. Циолковского, д. 11</v>
      </c>
      <c r="C44" s="8">
        <f t="shared" si="6"/>
        <v>454720</v>
      </c>
      <c r="D44" s="8">
        <v>454720</v>
      </c>
      <c r="E44" s="8">
        <f>[1]Лист2!Y36</f>
        <v>0</v>
      </c>
      <c r="F44" s="8">
        <f>[1]Лист2!Z36</f>
        <v>0</v>
      </c>
      <c r="G44" s="8">
        <f>[1]Лист2!AA36</f>
        <v>0</v>
      </c>
      <c r="H44" s="33">
        <f>[1]Лист2!AB36</f>
        <v>0</v>
      </c>
      <c r="I44" s="2">
        <f>[1]Лист2!AC36</f>
        <v>0</v>
      </c>
      <c r="J44" s="8">
        <f t="shared" si="7"/>
        <v>0</v>
      </c>
      <c r="K44" s="2">
        <f>[1]Лист2!AE36</f>
        <v>0</v>
      </c>
      <c r="L44" s="2">
        <f>[1]Лист2!AF36</f>
        <v>0</v>
      </c>
      <c r="M44" s="2">
        <f>[1]Лист2!AG36</f>
        <v>0</v>
      </c>
      <c r="N44" s="33">
        <f t="shared" si="8"/>
        <v>0</v>
      </c>
      <c r="O44" s="2">
        <f>[1]Лист2!AI36</f>
        <v>0</v>
      </c>
      <c r="P44" s="2">
        <f>[1]Лист2!AJ36</f>
        <v>0</v>
      </c>
      <c r="Q44" s="2">
        <f>[1]Лист2!AK36</f>
        <v>0</v>
      </c>
      <c r="R44" s="2">
        <f>[1]Лист2!AL36</f>
        <v>0</v>
      </c>
      <c r="S44" s="2">
        <v>0</v>
      </c>
      <c r="T44" s="2">
        <v>0</v>
      </c>
      <c r="U44" s="2">
        <f>[1]Лист2!AM36</f>
        <v>0</v>
      </c>
      <c r="V44" s="2">
        <f>[1]Лист2!AN36</f>
        <v>0</v>
      </c>
    </row>
    <row r="45" spans="1:22" ht="15.75" customHeight="1">
      <c r="A45" s="13">
        <f>[1]Лист2!U31</f>
        <v>16</v>
      </c>
      <c r="B45" s="3" t="str">
        <f>[1]Лист2!V37</f>
        <v>г. Ипатово, ул. Циолковского, д. 14</v>
      </c>
      <c r="C45" s="8">
        <f t="shared" si="6"/>
        <v>701750</v>
      </c>
      <c r="D45" s="8">
        <v>701750</v>
      </c>
      <c r="E45" s="8">
        <f>[1]Лист2!Y37</f>
        <v>0</v>
      </c>
      <c r="F45" s="8">
        <f>[1]Лист2!Z37</f>
        <v>0</v>
      </c>
      <c r="G45" s="8">
        <f>[1]Лист2!AA37</f>
        <v>0</v>
      </c>
      <c r="H45" s="33">
        <f>[1]Лист2!AB37</f>
        <v>0</v>
      </c>
      <c r="I45" s="2">
        <f>[1]Лист2!AC37</f>
        <v>0</v>
      </c>
      <c r="J45" s="8">
        <f t="shared" si="7"/>
        <v>0</v>
      </c>
      <c r="K45" s="2">
        <f>[1]Лист2!AE37</f>
        <v>0</v>
      </c>
      <c r="L45" s="2">
        <f>[1]Лист2!AF37</f>
        <v>0</v>
      </c>
      <c r="M45" s="2">
        <f>[1]Лист2!AG37</f>
        <v>0</v>
      </c>
      <c r="N45" s="33">
        <f t="shared" si="8"/>
        <v>0</v>
      </c>
      <c r="O45" s="2">
        <f>[1]Лист2!AI37</f>
        <v>0</v>
      </c>
      <c r="P45" s="2">
        <f>[1]Лист2!AJ37</f>
        <v>0</v>
      </c>
      <c r="Q45" s="2">
        <f>[1]Лист2!AK37</f>
        <v>0</v>
      </c>
      <c r="R45" s="2">
        <f>[1]Лист2!AL37</f>
        <v>0</v>
      </c>
      <c r="S45" s="2">
        <v>0</v>
      </c>
      <c r="T45" s="2">
        <v>0</v>
      </c>
      <c r="U45" s="2">
        <f>[1]Лист2!AM37</f>
        <v>0</v>
      </c>
      <c r="V45" s="2">
        <f>[1]Лист2!AN37</f>
        <v>0</v>
      </c>
    </row>
    <row r="46" spans="1:22" ht="15.75" customHeight="1">
      <c r="A46" s="13">
        <f>[1]Лист2!U32</f>
        <v>17</v>
      </c>
      <c r="B46" s="3" t="str">
        <f>[1]Лист2!V38</f>
        <v>г. Ипатово, ул. Циолковского, д. 16</v>
      </c>
      <c r="C46" s="8">
        <f t="shared" si="6"/>
        <v>1724800</v>
      </c>
      <c r="D46" s="8">
        <v>1724800</v>
      </c>
      <c r="E46" s="8">
        <f>[1]Лист2!Y38</f>
        <v>0</v>
      </c>
      <c r="F46" s="8">
        <f>[1]Лист2!Z38</f>
        <v>0</v>
      </c>
      <c r="G46" s="8">
        <f>[1]Лист2!AA38</f>
        <v>0</v>
      </c>
      <c r="H46" s="33">
        <f>[1]Лист2!AB38</f>
        <v>0</v>
      </c>
      <c r="I46" s="2">
        <f>[1]Лист2!AC38</f>
        <v>0</v>
      </c>
      <c r="J46" s="8">
        <f t="shared" si="7"/>
        <v>0</v>
      </c>
      <c r="K46" s="2">
        <f>[1]Лист2!AE38</f>
        <v>0</v>
      </c>
      <c r="L46" s="2">
        <f>[1]Лист2!AF38</f>
        <v>0</v>
      </c>
      <c r="M46" s="2">
        <f>[1]Лист2!AG38</f>
        <v>0</v>
      </c>
      <c r="N46" s="33">
        <f t="shared" si="8"/>
        <v>0</v>
      </c>
      <c r="O46" s="2">
        <f>[1]Лист2!AI38</f>
        <v>0</v>
      </c>
      <c r="P46" s="2">
        <f>[1]Лист2!AJ38</f>
        <v>0</v>
      </c>
      <c r="Q46" s="2">
        <f>[1]Лист2!AK38</f>
        <v>0</v>
      </c>
      <c r="R46" s="2">
        <f>[1]Лист2!AL38</f>
        <v>0</v>
      </c>
      <c r="S46" s="2">
        <v>0</v>
      </c>
      <c r="T46" s="2">
        <v>0</v>
      </c>
      <c r="U46" s="2">
        <f>[1]Лист2!AM38</f>
        <v>0</v>
      </c>
      <c r="V46" s="2">
        <f>[1]Лист2!AN38</f>
        <v>0</v>
      </c>
    </row>
    <row r="47" spans="1:22" ht="15.75" customHeight="1">
      <c r="A47" s="13">
        <f>[1]Лист2!U33</f>
        <v>18</v>
      </c>
      <c r="B47" s="3" t="str">
        <f>[1]Лист2!V39</f>
        <v>г. Ипатово, ул. Циолковского, д. 2</v>
      </c>
      <c r="C47" s="8">
        <f t="shared" si="6"/>
        <v>4910350</v>
      </c>
      <c r="D47" s="8">
        <v>2100650</v>
      </c>
      <c r="E47" s="8">
        <f>[1]Лист2!Y39</f>
        <v>0</v>
      </c>
      <c r="F47" s="8">
        <f>[1]Лист2!Z39</f>
        <v>0</v>
      </c>
      <c r="G47" s="8">
        <f>[1]Лист2!AA39</f>
        <v>0</v>
      </c>
      <c r="H47" s="33">
        <f>[1]Лист2!AB39</f>
        <v>0</v>
      </c>
      <c r="I47" s="2">
        <f>[1]Лист2!AC39</f>
        <v>0</v>
      </c>
      <c r="J47" s="8">
        <f t="shared" si="7"/>
        <v>0</v>
      </c>
      <c r="K47" s="28">
        <v>650</v>
      </c>
      <c r="L47" s="28">
        <f>3423*K47</f>
        <v>2224950</v>
      </c>
      <c r="M47" s="8">
        <v>250</v>
      </c>
      <c r="N47" s="33">
        <f>2339*M47</f>
        <v>584750</v>
      </c>
      <c r="O47" s="2">
        <f>[1]Лист2!AI39</f>
        <v>0</v>
      </c>
      <c r="P47" s="2">
        <f>[1]Лист2!AJ39</f>
        <v>0</v>
      </c>
      <c r="Q47" s="2">
        <f>[1]Лист2!AK39</f>
        <v>0</v>
      </c>
      <c r="R47" s="2">
        <f>[1]Лист2!AL39</f>
        <v>0</v>
      </c>
      <c r="S47" s="2">
        <v>0</v>
      </c>
      <c r="T47" s="2">
        <v>0</v>
      </c>
      <c r="U47" s="2">
        <f>[1]Лист2!AM39</f>
        <v>0</v>
      </c>
      <c r="V47" s="2">
        <f>[1]Лист2!AN39</f>
        <v>0</v>
      </c>
    </row>
    <row r="48" spans="1:22" ht="15.75" customHeight="1">
      <c r="A48" s="13">
        <f>[1]Лист2!U34</f>
        <v>19</v>
      </c>
      <c r="B48" s="3" t="str">
        <f>[1]Лист2!V40</f>
        <v>г. Ипатово, ул. Циолковского, д. 7</v>
      </c>
      <c r="C48" s="8">
        <f t="shared" si="6"/>
        <v>392000</v>
      </c>
      <c r="D48" s="8">
        <v>392000</v>
      </c>
      <c r="E48" s="8">
        <f>[1]Лист2!Y40</f>
        <v>0</v>
      </c>
      <c r="F48" s="8">
        <f>[1]Лист2!Z40</f>
        <v>0</v>
      </c>
      <c r="G48" s="8">
        <f>[1]Лист2!AA40</f>
        <v>0</v>
      </c>
      <c r="H48" s="33">
        <f>[1]Лист2!AB40</f>
        <v>0</v>
      </c>
      <c r="I48" s="2">
        <f>[1]Лист2!AC40</f>
        <v>0</v>
      </c>
      <c r="J48" s="8">
        <f t="shared" si="7"/>
        <v>0</v>
      </c>
      <c r="K48" s="2">
        <f>[1]Лист2!AE40</f>
        <v>0</v>
      </c>
      <c r="L48" s="2">
        <f>[1]Лист2!AF40</f>
        <v>0</v>
      </c>
      <c r="M48" s="2">
        <f>[1]Лист2!AG40</f>
        <v>0</v>
      </c>
      <c r="N48" s="33">
        <f t="shared" si="8"/>
        <v>0</v>
      </c>
      <c r="O48" s="2">
        <f>[1]Лист2!AI40</f>
        <v>0</v>
      </c>
      <c r="P48" s="2">
        <f>[1]Лист2!AJ40</f>
        <v>0</v>
      </c>
      <c r="Q48" s="2">
        <f>[1]Лист2!AK40</f>
        <v>0</v>
      </c>
      <c r="R48" s="2">
        <f>[1]Лист2!AL40</f>
        <v>0</v>
      </c>
      <c r="S48" s="2">
        <v>0</v>
      </c>
      <c r="T48" s="2">
        <v>0</v>
      </c>
      <c r="U48" s="2">
        <f>[1]Лист2!AM40</f>
        <v>0</v>
      </c>
      <c r="V48" s="2">
        <f>[1]Лист2!AN40</f>
        <v>0</v>
      </c>
    </row>
    <row r="49" spans="1:24" ht="15.75" customHeight="1">
      <c r="A49" s="13">
        <f>[1]Лист2!U35</f>
        <v>20</v>
      </c>
      <c r="B49" s="3" t="str">
        <f>[1]Лист2!V41</f>
        <v>г. Ипатово, ул. Циолковского, д. 3</v>
      </c>
      <c r="C49" s="8">
        <f t="shared" si="6"/>
        <v>1295070</v>
      </c>
      <c r="D49" s="8">
        <v>1295070</v>
      </c>
      <c r="E49" s="8">
        <f>[1]Лист2!Y41</f>
        <v>0</v>
      </c>
      <c r="F49" s="8">
        <f>[1]Лист2!Z41</f>
        <v>0</v>
      </c>
      <c r="G49" s="8">
        <f>[1]Лист2!AA41</f>
        <v>0</v>
      </c>
      <c r="H49" s="33">
        <f>[1]Лист2!AB41</f>
        <v>0</v>
      </c>
      <c r="I49" s="2">
        <f>[1]Лист2!AC41</f>
        <v>0</v>
      </c>
      <c r="J49" s="8">
        <f t="shared" si="7"/>
        <v>0</v>
      </c>
      <c r="K49" s="2">
        <f>[1]Лист2!AE41</f>
        <v>0</v>
      </c>
      <c r="L49" s="2">
        <f>[1]Лист2!AF41</f>
        <v>0</v>
      </c>
      <c r="M49" s="2">
        <f>[1]Лист2!AG41</f>
        <v>0</v>
      </c>
      <c r="N49" s="33">
        <f t="shared" si="8"/>
        <v>0</v>
      </c>
      <c r="O49" s="2">
        <f>[1]Лист2!AI41</f>
        <v>0</v>
      </c>
      <c r="P49" s="2">
        <f>[1]Лист2!AJ41</f>
        <v>0</v>
      </c>
      <c r="Q49" s="2">
        <f>[1]Лист2!AK41</f>
        <v>0</v>
      </c>
      <c r="R49" s="2">
        <f>[1]Лист2!AL41</f>
        <v>0</v>
      </c>
      <c r="S49" s="2">
        <v>0</v>
      </c>
      <c r="T49" s="2">
        <v>0</v>
      </c>
      <c r="U49" s="2">
        <f>[1]Лист2!AM41</f>
        <v>0</v>
      </c>
      <c r="V49" s="2">
        <f>[1]Лист2!AN41</f>
        <v>0</v>
      </c>
    </row>
    <row r="50" spans="1:24" ht="15.75" customHeight="1">
      <c r="A50" s="13">
        <f>[1]Лист2!U36</f>
        <v>21</v>
      </c>
      <c r="B50" s="3" t="str">
        <f>[1]Лист2!V42</f>
        <v>г. Ипатово, ул. Циолковского, д. 5</v>
      </c>
      <c r="C50" s="8">
        <f t="shared" si="6"/>
        <v>470400</v>
      </c>
      <c r="D50" s="8">
        <v>470400</v>
      </c>
      <c r="E50" s="8">
        <f>[1]Лист2!Y42</f>
        <v>0</v>
      </c>
      <c r="F50" s="8">
        <f>[1]Лист2!Z42</f>
        <v>0</v>
      </c>
      <c r="G50" s="8">
        <f>[1]Лист2!AA42</f>
        <v>0</v>
      </c>
      <c r="H50" s="33">
        <f>[1]Лист2!AB42</f>
        <v>0</v>
      </c>
      <c r="I50" s="2">
        <f>[1]Лист2!AC42</f>
        <v>0</v>
      </c>
      <c r="J50" s="8">
        <f t="shared" si="7"/>
        <v>0</v>
      </c>
      <c r="K50" s="2">
        <f>[1]Лист2!AE42</f>
        <v>0</v>
      </c>
      <c r="L50" s="2">
        <f>[1]Лист2!AF42</f>
        <v>0</v>
      </c>
      <c r="M50" s="2">
        <f>[1]Лист2!AG42</f>
        <v>0</v>
      </c>
      <c r="N50" s="33">
        <f t="shared" si="8"/>
        <v>0</v>
      </c>
      <c r="O50" s="2">
        <f>[1]Лист2!AI42</f>
        <v>0</v>
      </c>
      <c r="P50" s="2">
        <f>[1]Лист2!AJ42</f>
        <v>0</v>
      </c>
      <c r="Q50" s="2">
        <f>[1]Лист2!AK42</f>
        <v>0</v>
      </c>
      <c r="R50" s="2">
        <f>[1]Лист2!AL42</f>
        <v>0</v>
      </c>
      <c r="S50" s="2">
        <v>0</v>
      </c>
      <c r="T50" s="2">
        <v>0</v>
      </c>
      <c r="U50" s="2">
        <f>[1]Лист2!AM42</f>
        <v>0</v>
      </c>
      <c r="V50" s="2">
        <f>[1]Лист2!AN42</f>
        <v>0</v>
      </c>
    </row>
    <row r="51" spans="1:24" ht="15.75" customHeight="1">
      <c r="A51" s="13">
        <f>[1]Лист2!U37</f>
        <v>22</v>
      </c>
      <c r="B51" s="3" t="str">
        <f>[1]Лист2!V43</f>
        <v>г. Ипатово, ул. Циолковского, д. 6</v>
      </c>
      <c r="C51" s="8">
        <f t="shared" si="6"/>
        <v>705600</v>
      </c>
      <c r="D51" s="8">
        <v>705600</v>
      </c>
      <c r="E51" s="8">
        <f>[1]Лист2!Y43</f>
        <v>0</v>
      </c>
      <c r="F51" s="8">
        <f>[1]Лист2!Z43</f>
        <v>0</v>
      </c>
      <c r="G51" s="8">
        <f>[1]Лист2!AA43</f>
        <v>0</v>
      </c>
      <c r="H51" s="33">
        <f>[1]Лист2!AB43</f>
        <v>0</v>
      </c>
      <c r="I51" s="2">
        <f>[1]Лист2!AC43</f>
        <v>0</v>
      </c>
      <c r="J51" s="8">
        <f t="shared" si="7"/>
        <v>0</v>
      </c>
      <c r="K51" s="2">
        <f>[1]Лист2!AE43</f>
        <v>0</v>
      </c>
      <c r="L51" s="2">
        <f>[1]Лист2!AF43</f>
        <v>0</v>
      </c>
      <c r="M51" s="2">
        <f>[1]Лист2!AG43</f>
        <v>0</v>
      </c>
      <c r="N51" s="33">
        <f t="shared" si="8"/>
        <v>0</v>
      </c>
      <c r="O51" s="2">
        <f>[1]Лист2!AI43</f>
        <v>0</v>
      </c>
      <c r="P51" s="2">
        <f>[1]Лист2!AJ43</f>
        <v>0</v>
      </c>
      <c r="Q51" s="2">
        <f>[1]Лист2!AK43</f>
        <v>0</v>
      </c>
      <c r="R51" s="2">
        <f>[1]Лист2!AL43</f>
        <v>0</v>
      </c>
      <c r="S51" s="2">
        <v>0</v>
      </c>
      <c r="T51" s="2">
        <v>0</v>
      </c>
      <c r="U51" s="2">
        <f>[1]Лист2!AM43</f>
        <v>0</v>
      </c>
      <c r="V51" s="2">
        <f>[1]Лист2!AN43</f>
        <v>0</v>
      </c>
    </row>
    <row r="52" spans="1:24" ht="15.75" customHeight="1">
      <c r="A52" s="13">
        <f>[1]Лист2!U38</f>
        <v>23</v>
      </c>
      <c r="B52" s="3" t="str">
        <f>[1]Лист2!V44</f>
        <v>г. Ипатово, ул. Циолковского, д. 8</v>
      </c>
      <c r="C52" s="8">
        <f t="shared" si="6"/>
        <v>705600</v>
      </c>
      <c r="D52" s="8">
        <v>705600</v>
      </c>
      <c r="E52" s="8">
        <f>[1]Лист2!Y44</f>
        <v>0</v>
      </c>
      <c r="F52" s="8">
        <f>[1]Лист2!Z44</f>
        <v>0</v>
      </c>
      <c r="G52" s="8">
        <f>[1]Лист2!AA44</f>
        <v>0</v>
      </c>
      <c r="H52" s="33">
        <f>[1]Лист2!AB44</f>
        <v>0</v>
      </c>
      <c r="I52" s="2">
        <f>[1]Лист2!AC44</f>
        <v>0</v>
      </c>
      <c r="J52" s="8">
        <f t="shared" si="7"/>
        <v>0</v>
      </c>
      <c r="K52" s="2">
        <f>[1]Лист2!AE44</f>
        <v>0</v>
      </c>
      <c r="L52" s="2">
        <f>[1]Лист2!AF44</f>
        <v>0</v>
      </c>
      <c r="M52" s="2">
        <f>[1]Лист2!AG44</f>
        <v>0</v>
      </c>
      <c r="N52" s="33">
        <f t="shared" si="8"/>
        <v>0</v>
      </c>
      <c r="O52" s="2">
        <f>[1]Лист2!AI44</f>
        <v>0</v>
      </c>
      <c r="P52" s="2">
        <f>[1]Лист2!AJ44</f>
        <v>0</v>
      </c>
      <c r="Q52" s="2">
        <f>[1]Лист2!AK44</f>
        <v>0</v>
      </c>
      <c r="R52" s="2">
        <f>[1]Лист2!AL44</f>
        <v>0</v>
      </c>
      <c r="S52" s="2">
        <v>0</v>
      </c>
      <c r="T52" s="2">
        <v>0</v>
      </c>
      <c r="U52" s="2">
        <f>[1]Лист2!AM44</f>
        <v>0</v>
      </c>
      <c r="V52" s="2">
        <f>[1]Лист2!AN44</f>
        <v>0</v>
      </c>
    </row>
    <row r="53" spans="1:24" ht="15.75" customHeight="1">
      <c r="A53" s="13">
        <f>[1]Лист2!U39</f>
        <v>24</v>
      </c>
      <c r="B53" s="3" t="str">
        <f>[1]Лист2!V45</f>
        <v>г. Ипатово, ул. Циолковского, д. 9</v>
      </c>
      <c r="C53" s="8">
        <f t="shared" si="6"/>
        <v>548800</v>
      </c>
      <c r="D53" s="8">
        <v>548800</v>
      </c>
      <c r="E53" s="8">
        <f>[1]Лист2!Y45</f>
        <v>0</v>
      </c>
      <c r="F53" s="8">
        <f>[1]Лист2!Z45</f>
        <v>0</v>
      </c>
      <c r="G53" s="8">
        <f>[1]Лист2!AA45</f>
        <v>0</v>
      </c>
      <c r="H53" s="33">
        <f>[1]Лист2!AB45</f>
        <v>0</v>
      </c>
      <c r="I53" s="2">
        <f>[1]Лист2!AC45</f>
        <v>0</v>
      </c>
      <c r="J53" s="8">
        <f t="shared" si="7"/>
        <v>0</v>
      </c>
      <c r="K53" s="2">
        <f>[1]Лист2!AE45</f>
        <v>0</v>
      </c>
      <c r="L53" s="2">
        <f>[1]Лист2!AF45</f>
        <v>0</v>
      </c>
      <c r="M53" s="2">
        <f>[1]Лист2!AG45</f>
        <v>0</v>
      </c>
      <c r="N53" s="33">
        <f t="shared" si="8"/>
        <v>0</v>
      </c>
      <c r="O53" s="2">
        <f>[1]Лист2!AI45</f>
        <v>0</v>
      </c>
      <c r="P53" s="2">
        <f>[1]Лист2!AJ45</f>
        <v>0</v>
      </c>
      <c r="Q53" s="2">
        <f>[1]Лист2!AK45</f>
        <v>0</v>
      </c>
      <c r="R53" s="2">
        <f>[1]Лист2!AL45</f>
        <v>0</v>
      </c>
      <c r="S53" s="2">
        <v>0</v>
      </c>
      <c r="T53" s="2">
        <v>0</v>
      </c>
      <c r="U53" s="2">
        <f>[1]Лист2!AM45</f>
        <v>0</v>
      </c>
      <c r="V53" s="2">
        <f>[1]Лист2!AN45</f>
        <v>0</v>
      </c>
    </row>
    <row r="54" spans="1:24" ht="15.75" customHeight="1">
      <c r="A54" s="13">
        <f>[1]Лист2!U40</f>
        <v>25</v>
      </c>
      <c r="B54" s="16" t="s">
        <v>29</v>
      </c>
      <c r="C54" s="8">
        <f t="shared" si="6"/>
        <v>470400</v>
      </c>
      <c r="D54" s="8">
        <v>470400</v>
      </c>
      <c r="E54" s="8">
        <v>0</v>
      </c>
      <c r="F54" s="8">
        <v>0</v>
      </c>
      <c r="G54" s="8">
        <v>0</v>
      </c>
      <c r="H54" s="17">
        <v>0</v>
      </c>
      <c r="I54" s="8">
        <v>0</v>
      </c>
      <c r="J54" s="8">
        <f t="shared" si="7"/>
        <v>0</v>
      </c>
      <c r="K54" s="8">
        <v>0</v>
      </c>
      <c r="L54" s="8">
        <v>0</v>
      </c>
      <c r="M54" s="8">
        <v>0</v>
      </c>
      <c r="N54" s="33">
        <f t="shared" si="8"/>
        <v>0</v>
      </c>
      <c r="O54" s="8">
        <v>0</v>
      </c>
      <c r="P54" s="8">
        <v>0</v>
      </c>
      <c r="Q54" s="8">
        <v>0</v>
      </c>
      <c r="R54" s="8">
        <v>0</v>
      </c>
      <c r="S54" s="2">
        <v>0</v>
      </c>
      <c r="T54" s="2">
        <v>0</v>
      </c>
      <c r="U54" s="8">
        <v>0</v>
      </c>
      <c r="V54" s="8">
        <v>0</v>
      </c>
      <c r="X54" s="15"/>
    </row>
    <row r="55" spans="1:24" ht="15.75" customHeight="1">
      <c r="A55" s="13">
        <f>[1]Лист2!U41</f>
        <v>26</v>
      </c>
      <c r="B55" s="16" t="s">
        <v>30</v>
      </c>
      <c r="C55" s="8">
        <f>D55+H55+J55+L55+N55</f>
        <v>1229056</v>
      </c>
      <c r="D55" s="8">
        <v>823886</v>
      </c>
      <c r="E55" s="8">
        <v>0</v>
      </c>
      <c r="F55" s="8">
        <v>0</v>
      </c>
      <c r="G55" s="8">
        <v>0</v>
      </c>
      <c r="H55" s="17">
        <v>0</v>
      </c>
      <c r="I55" s="8">
        <v>155</v>
      </c>
      <c r="J55" s="8">
        <f>2614*I55</f>
        <v>405170</v>
      </c>
      <c r="K55" s="8">
        <v>0</v>
      </c>
      <c r="L55" s="8">
        <v>0</v>
      </c>
      <c r="M55" s="8">
        <v>0</v>
      </c>
      <c r="N55" s="33">
        <f t="shared" si="8"/>
        <v>0</v>
      </c>
      <c r="O55" s="8">
        <v>0</v>
      </c>
      <c r="P55" s="8">
        <v>0</v>
      </c>
      <c r="Q55" s="8">
        <v>0</v>
      </c>
      <c r="R55" s="8">
        <v>0</v>
      </c>
      <c r="S55" s="2">
        <v>0</v>
      </c>
      <c r="T55" s="2">
        <v>0</v>
      </c>
      <c r="U55" s="8">
        <v>0</v>
      </c>
      <c r="V55" s="8"/>
      <c r="X55" s="15"/>
    </row>
    <row r="56" spans="1:24" ht="15.75" customHeight="1">
      <c r="A56" s="13">
        <f>[1]Лист2!U42</f>
        <v>27</v>
      </c>
      <c r="B56" s="16" t="s">
        <v>31</v>
      </c>
      <c r="C56" s="8">
        <f t="shared" si="6"/>
        <v>1489820</v>
      </c>
      <c r="D56" s="8">
        <v>627200</v>
      </c>
      <c r="E56" s="8">
        <v>0</v>
      </c>
      <c r="F56" s="8">
        <v>0</v>
      </c>
      <c r="G56" s="8">
        <v>0</v>
      </c>
      <c r="H56" s="17">
        <v>0</v>
      </c>
      <c r="I56" s="8">
        <v>330</v>
      </c>
      <c r="J56" s="8">
        <f>2614*I56</f>
        <v>862620</v>
      </c>
      <c r="K56" s="8">
        <v>0</v>
      </c>
      <c r="L56" s="8">
        <v>0</v>
      </c>
      <c r="M56" s="8">
        <v>0</v>
      </c>
      <c r="N56" s="33">
        <f t="shared" si="8"/>
        <v>0</v>
      </c>
      <c r="O56" s="8">
        <v>0</v>
      </c>
      <c r="P56" s="8">
        <v>0</v>
      </c>
      <c r="Q56" s="8">
        <v>0</v>
      </c>
      <c r="R56" s="8">
        <v>0</v>
      </c>
      <c r="S56" s="2">
        <v>0</v>
      </c>
      <c r="T56" s="2">
        <v>0</v>
      </c>
      <c r="U56" s="8">
        <v>0</v>
      </c>
      <c r="V56" s="8">
        <v>0</v>
      </c>
      <c r="X56" s="15"/>
    </row>
    <row r="57" spans="1:24" ht="39.75" customHeight="1" thickBot="1">
      <c r="A57" s="48" t="s">
        <v>37</v>
      </c>
      <c r="B57" s="49"/>
      <c r="C57" s="11">
        <f t="shared" ref="C57:V57" si="9">SUM(C30:C56)</f>
        <v>22454036</v>
      </c>
      <c r="D57" s="11">
        <f t="shared" si="9"/>
        <v>17557896</v>
      </c>
      <c r="E57" s="11">
        <f t="shared" si="9"/>
        <v>0</v>
      </c>
      <c r="F57" s="11">
        <f t="shared" si="9"/>
        <v>0</v>
      </c>
      <c r="G57" s="11">
        <f t="shared" si="9"/>
        <v>0</v>
      </c>
      <c r="H57" s="36">
        <f t="shared" si="9"/>
        <v>0</v>
      </c>
      <c r="I57" s="11">
        <f t="shared" si="9"/>
        <v>485</v>
      </c>
      <c r="J57" s="11">
        <f t="shared" si="9"/>
        <v>1267790</v>
      </c>
      <c r="K57" s="11">
        <f t="shared" si="9"/>
        <v>650</v>
      </c>
      <c r="L57" s="11">
        <f t="shared" si="9"/>
        <v>2224950</v>
      </c>
      <c r="M57" s="11">
        <f t="shared" si="9"/>
        <v>600</v>
      </c>
      <c r="N57" s="11">
        <f t="shared" si="9"/>
        <v>1403400</v>
      </c>
      <c r="O57" s="11">
        <f t="shared" si="9"/>
        <v>0</v>
      </c>
      <c r="P57" s="11">
        <f t="shared" si="9"/>
        <v>0</v>
      </c>
      <c r="Q57" s="11">
        <f t="shared" si="9"/>
        <v>0</v>
      </c>
      <c r="R57" s="11">
        <f t="shared" si="9"/>
        <v>0</v>
      </c>
      <c r="S57" s="11">
        <f t="shared" si="9"/>
        <v>0</v>
      </c>
      <c r="T57" s="11">
        <f t="shared" si="9"/>
        <v>0</v>
      </c>
      <c r="U57" s="11">
        <f t="shared" si="9"/>
        <v>0</v>
      </c>
      <c r="V57" s="11">
        <f t="shared" si="9"/>
        <v>0</v>
      </c>
      <c r="X57" s="15"/>
    </row>
    <row r="58" spans="1:24" ht="42.75" customHeight="1">
      <c r="A58" s="47" t="s">
        <v>38</v>
      </c>
      <c r="B58" s="47"/>
      <c r="C58" s="6">
        <f t="shared" ref="C58:V58" si="10">C23+C28+C57</f>
        <v>39261432.359999999</v>
      </c>
      <c r="D58" s="6">
        <f t="shared" si="10"/>
        <v>19238514.100000001</v>
      </c>
      <c r="E58" s="6">
        <f t="shared" si="10"/>
        <v>0</v>
      </c>
      <c r="F58" s="6">
        <f t="shared" si="10"/>
        <v>0</v>
      </c>
      <c r="G58" s="6">
        <f t="shared" si="10"/>
        <v>3553.8</v>
      </c>
      <c r="H58" s="6">
        <f t="shared" si="10"/>
        <v>11797168.559999999</v>
      </c>
      <c r="I58" s="6">
        <f t="shared" si="10"/>
        <v>485</v>
      </c>
      <c r="J58" s="6">
        <f t="shared" si="10"/>
        <v>1267790</v>
      </c>
      <c r="K58" s="6">
        <f t="shared" si="10"/>
        <v>1676</v>
      </c>
      <c r="L58" s="6">
        <f t="shared" si="10"/>
        <v>5104543.2300000004</v>
      </c>
      <c r="M58" s="6">
        <f t="shared" si="10"/>
        <v>804</v>
      </c>
      <c r="N58" s="6">
        <f t="shared" si="10"/>
        <v>1853416.47</v>
      </c>
      <c r="O58" s="6">
        <f t="shared" si="10"/>
        <v>0</v>
      </c>
      <c r="P58" s="6">
        <f t="shared" si="10"/>
        <v>0</v>
      </c>
      <c r="Q58" s="6">
        <f t="shared" si="10"/>
        <v>0</v>
      </c>
      <c r="R58" s="6">
        <f t="shared" si="10"/>
        <v>0</v>
      </c>
      <c r="S58" s="6">
        <f t="shared" si="10"/>
        <v>0</v>
      </c>
      <c r="T58" s="6">
        <f t="shared" si="10"/>
        <v>0</v>
      </c>
      <c r="U58" s="6">
        <f t="shared" si="10"/>
        <v>0</v>
      </c>
      <c r="V58" s="6">
        <f t="shared" si="10"/>
        <v>0</v>
      </c>
      <c r="W58" s="4"/>
      <c r="X58" s="15"/>
    </row>
    <row r="59" spans="1:24">
      <c r="W59" s="5"/>
      <c r="X59" s="15"/>
    </row>
    <row r="60" spans="1:24">
      <c r="X60" s="15"/>
    </row>
    <row r="61" spans="1:24">
      <c r="X61" s="15"/>
    </row>
    <row r="62" spans="1:24">
      <c r="X62" s="15"/>
    </row>
    <row r="63" spans="1:24">
      <c r="X63" s="15"/>
    </row>
    <row r="64" spans="1:24">
      <c r="X64" s="15"/>
    </row>
    <row r="65" spans="24:24">
      <c r="X65" s="15"/>
    </row>
    <row r="66" spans="24:24">
      <c r="X66" s="15"/>
    </row>
    <row r="67" spans="24:24">
      <c r="X67" s="15"/>
    </row>
    <row r="68" spans="24:24">
      <c r="X68" s="15"/>
    </row>
    <row r="69" spans="24:24">
      <c r="X69" s="15"/>
    </row>
    <row r="70" spans="24:24">
      <c r="X70" s="15"/>
    </row>
    <row r="71" spans="24:24">
      <c r="X71" s="15"/>
    </row>
    <row r="72" spans="24:24">
      <c r="X72" s="15"/>
    </row>
    <row r="73" spans="24:24">
      <c r="X73" s="15"/>
    </row>
    <row r="74" spans="24:24">
      <c r="X74" s="15"/>
    </row>
    <row r="75" spans="24:24">
      <c r="X75" s="15"/>
    </row>
    <row r="76" spans="24:24">
      <c r="X76" s="15"/>
    </row>
    <row r="77" spans="24:24">
      <c r="X77" s="15"/>
    </row>
  </sheetData>
  <mergeCells count="26">
    <mergeCell ref="N2:V2"/>
    <mergeCell ref="A28:B28"/>
    <mergeCell ref="A29:B29"/>
    <mergeCell ref="A9:A15"/>
    <mergeCell ref="B9:B15"/>
    <mergeCell ref="C9:C14"/>
    <mergeCell ref="E11:F14"/>
    <mergeCell ref="G11:H14"/>
    <mergeCell ref="I11:J14"/>
    <mergeCell ref="K11:L14"/>
    <mergeCell ref="B7:V7"/>
    <mergeCell ref="D9:N10"/>
    <mergeCell ref="O9:V10"/>
    <mergeCell ref="V11:V14"/>
    <mergeCell ref="O11:P14"/>
    <mergeCell ref="Q11:R11"/>
    <mergeCell ref="A58:B58"/>
    <mergeCell ref="A57:B57"/>
    <mergeCell ref="A17:B17"/>
    <mergeCell ref="A23:B23"/>
    <mergeCell ref="A24:B24"/>
    <mergeCell ref="M11:N14"/>
    <mergeCell ref="Q12:R12"/>
    <mergeCell ref="Q13:R13"/>
    <mergeCell ref="Q14:R14"/>
    <mergeCell ref="S11:T14"/>
  </mergeCells>
  <pageMargins left="0.7" right="0.7" top="0.75" bottom="0.75" header="0.3" footer="0.3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2019-04-22T06:15:55Z</dcterms:modified>
</cp:coreProperties>
</file>